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172.17.80.2\почта\Яковлев\Паспорта объектов инвест программы 2025г\"/>
    </mc:Choice>
  </mc:AlternateContent>
  <bookViews>
    <workbookView xWindow="0" yWindow="0" windowWidth="24000" windowHeight="97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48" i="7" l="1"/>
  <c r="I57" i="15" l="1"/>
  <c r="I50" i="15"/>
  <c r="I42" i="15"/>
  <c r="I30" i="15"/>
  <c r="K24" i="15"/>
  <c r="K57" i="15" s="1"/>
  <c r="K42" i="15" l="1"/>
  <c r="K30" i="15"/>
  <c r="B69" i="22"/>
  <c r="C49" i="7" l="1"/>
  <c r="C23" i="6" l="1"/>
  <c r="A14" i="12" l="1"/>
  <c r="E15" i="14" s="1"/>
  <c r="D53" i="16" l="1"/>
  <c r="G53" i="16" s="1"/>
  <c r="H53" i="16" s="1"/>
  <c r="B27" i="22" l="1"/>
  <c r="D57" i="15"/>
  <c r="H57" i="15" s="1"/>
  <c r="J57" i="15" s="1"/>
  <c r="T57" i="15" s="1"/>
  <c r="U57" i="15" s="1"/>
  <c r="H50" i="15"/>
  <c r="J50" i="15" s="1"/>
  <c r="T50" i="15" s="1"/>
  <c r="U50" i="15" s="1"/>
  <c r="D50" i="15"/>
  <c r="K50" i="15"/>
  <c r="H42" i="15"/>
  <c r="J42" i="15" s="1"/>
  <c r="T42" i="15" s="1"/>
  <c r="U42" i="15" s="1"/>
  <c r="D42" i="15"/>
  <c r="D33" i="15"/>
  <c r="H33" i="15" s="1"/>
  <c r="J33" i="15" s="1"/>
  <c r="T33" i="15" s="1"/>
  <c r="U33" i="15" s="1"/>
  <c r="C22" i="6" l="1"/>
  <c r="C24" i="15" l="1"/>
  <c r="A16" i="13"/>
  <c r="A15" i="6" s="1"/>
  <c r="A11" i="12"/>
  <c r="A4" i="12"/>
  <c r="A5" i="6" s="1"/>
  <c r="A4" i="17" s="1"/>
  <c r="A5" i="10" s="1"/>
  <c r="A5" i="19" s="1"/>
  <c r="A5" i="16" s="1"/>
  <c r="A4" i="15" s="1"/>
  <c r="A5" i="5" s="1"/>
  <c r="A5" i="22" s="1"/>
  <c r="A13" i="13" l="1"/>
  <c r="A12" i="6" s="1"/>
  <c r="A11" i="17" s="1"/>
  <c r="A12" i="10" s="1"/>
  <c r="A12" i="19" s="1"/>
  <c r="A12" i="16" s="1"/>
  <c r="A11" i="15" s="1"/>
  <c r="A12" i="5" s="1"/>
  <c r="A12" i="22" s="1"/>
  <c r="E12" i="14"/>
  <c r="A14" i="17"/>
  <c r="A15" i="10" s="1"/>
  <c r="A15" i="19" s="1"/>
  <c r="A15" i="16" s="1"/>
  <c r="A14" i="15" s="1"/>
  <c r="A15" i="5" s="1"/>
  <c r="A15" i="22" s="1"/>
  <c r="B21" i="22" s="1"/>
  <c r="A6" i="13"/>
  <c r="A5" i="14" s="1"/>
  <c r="D24" i="15"/>
  <c r="H24" i="15" s="1"/>
  <c r="C30" i="15"/>
  <c r="S23" i="12"/>
  <c r="J24" i="15" l="1"/>
  <c r="T24" i="15" s="1"/>
  <c r="U24" i="15" s="1"/>
  <c r="C32" i="15"/>
  <c r="D32" i="15" s="1"/>
  <c r="H32" i="15" s="1"/>
  <c r="J32" i="15" s="1"/>
  <c r="T32" i="15" s="1"/>
  <c r="U32" i="15" s="1"/>
  <c r="D30" i="15"/>
  <c r="H30" i="15" s="1"/>
  <c r="J30" i="15" s="1"/>
  <c r="T30" i="15" s="1"/>
  <c r="U30" i="15" s="1"/>
  <c r="C25"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<sst xmlns="http://schemas.openxmlformats.org/spreadsheetml/2006/main" count="920" uniqueCount="522">
  <si>
    <t>…</t>
  </si>
  <si>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</si>
  <si>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</si>
  <si>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</si>
  <si>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</si>
  <si>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</si>
  <si>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</si>
  <si>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</si>
  <si>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</si>
  <si>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</si>
  <si>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</si>
  <si>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</si>
  <si>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</si>
  <si>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</si>
  <si>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</si>
  <si>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</si>
  <si>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</si>
  <si>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</si>
  <si>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</si>
  <si>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</si>
  <si>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</si>
  <si>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</si>
  <si>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</si>
  <si>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</si>
  <si>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</si>
  <si>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</si>
  <si>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</si>
  <si>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</si>
  <si>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</si>
  <si>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</si>
  <si>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</si>
  <si>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</si>
  <si>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</si>
  <si>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</si>
  <si>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</si>
  <si>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</si>
  <si>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</si>
  <si>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</si>
  <si>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</si>
  <si>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</si>
  <si>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</si>
  <si>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</si>
  <si>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</si>
  <si>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</si>
  <si>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</si>
  <si>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</si>
  <si>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</si>
  <si>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</si>
  <si>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</si>
  <si>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</si>
  <si>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</si>
  <si>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</si>
  <si>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</si>
  <si>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</si>
  <si>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</si>
  <si>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</si>
  <si>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</si>
  <si>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</si>
  <si>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</si>
  <si>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</si>
  <si>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</si>
  <si>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</si>
  <si>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</si>
  <si>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</si>
  <si>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</si>
  <si>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</si>
  <si>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</si>
  <si>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</si>
  <si>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</si>
  <si>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</si>
  <si>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</si>
  <si>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</si>
  <si>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</si>
  <si>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</si>
  <si>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</si>
  <si>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</si>
  <si>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</si>
  <si>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</si>
  <si>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</si>
  <si>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</si>
  <si>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</si>
  <si>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</si>
  <si>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</si>
  <si>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</si>
  <si>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</si>
  <si>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</si>
  <si>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</si>
  <si>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</si>
  <si>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</si>
  <si>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</si>
  <si>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</si>
  <si>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</si>
  <si>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</si>
  <si>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</si>
  <si>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</si>
  <si>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</si>
  <si>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</si>
  <si>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</si>
  <si>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</si>
  <si>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</si>
  <si>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</si>
  <si>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</si>
  <si>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</si>
  <si>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</si>
  <si>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</si>
  <si>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</si>
  <si>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</si>
  <si>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</si>
  <si>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</si>
  <si>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</si>
  <si>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</si>
  <si>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</si>
  <si>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</si>
  <si>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</si>
  <si>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</si>
  <si>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</si>
  <si>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</si>
  <si>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</si>
  <si>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</si>
  <si>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</si>
  <si>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</si>
  <si>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</si>
  <si>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</si>
  <si>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</si>
  <si>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</si>
  <si>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</si>
  <si>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</si>
  <si>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</si>
  <si>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</si>
  <si>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</si>
  <si>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</si>
  <si>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</si>
  <si>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</si>
  <si>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</si>
  <si>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</si>
  <si>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</si>
  <si>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</si>
  <si>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</si>
  <si>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</si>
  <si>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</si>
  <si>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</si>
  <si>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</si>
  <si>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</si>
  <si>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</si>
  <si>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</si>
  <si>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</si>
  <si>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</si>
  <si>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</si>
  <si>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</si>
  <si>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</si>
  <si>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</si>
  <si>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</si>
  <si>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</si>
  <si>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</si>
  <si>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</si>
  <si>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</si>
  <si>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</si>
  <si>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</si>
  <si>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</si>
  <si>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</si>
  <si>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</si>
  <si>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</si>
  <si>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</si>
  <si>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</si>
  <si>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</si>
  <si>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</si>
  <si>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</si>
  <si>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</si>
  <si>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</si>
  <si>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</si>
  <si>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</si>
  <si>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</si>
  <si>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</si>
  <si>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</si>
  <si>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</si>
  <si>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</si>
  <si>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</si>
  <si>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</si>
  <si>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</si>
  <si>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</si>
  <si>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</si>
  <si>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</si>
  <si>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</si>
  <si>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</si>
  <si>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</si>
  <si>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</si>
  <si>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</si>
  <si>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</si>
  <si>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</si>
  <si>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</si>
  <si>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</si>
  <si>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</si>
  <si>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</si>
  <si>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</si>
  <si>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</si>
  <si>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</si>
  <si>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</si>
  <si>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</si>
  <si>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</si>
  <si>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</si>
  <si>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</si>
  <si>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</si>
  <si>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</si>
  <si>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</si>
  <si>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</si>
  <si>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</si>
  <si>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</si>
  <si>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</si>
  <si>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</si>
  <si>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</si>
  <si>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</si>
  <si>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</si>
  <si>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</si>
  <si>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</si>
  <si>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</si>
  <si>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</si>
  <si>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</si>
  <si>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</si>
  <si>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</si>
  <si>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</si>
  <si>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</si>
  <si>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</si>
  <si>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</si>
  <si>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</si>
  <si>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</si>
  <si>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</si>
  <si>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</si>
  <si>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</si>
  <si>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</si>
  <si>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</si>
  <si>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</si>
  <si>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</si>
  <si>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</si>
  <si>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</si>
  <si>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</si>
  <si>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</si>
  <si>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</si>
  <si>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</si>
  <si>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</si>
  <si>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</si>
  <si>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</si>
  <si>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</si>
  <si>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</si>
  <si>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</si>
  <si>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</si>
  <si>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</si>
  <si>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</si>
  <si>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</si>
  <si>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</si>
  <si>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</si>
  <si>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</si>
  <si>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</si>
  <si>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</si>
  <si>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</si>
  <si>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</si>
  <si>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</si>
  <si>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</si>
  <si>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</si>
  <si>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</si>
  <si>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</si>
  <si>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</si>
  <si>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</si>
  <si>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</si>
  <si>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</si>
  <si>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</si>
  <si>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</si>
  <si>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</si>
  <si>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</si>
  <si>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</si>
  <si>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</si>
  <si>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</si>
  <si>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</si>
  <si>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</si>
  <si>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</si>
  <si>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</si>
  <si>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</si>
  <si>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</si>
  <si>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</si>
  <si>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</si>
  <si>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</si>
  <si>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</si>
  <si>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</si>
  <si>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</si>
  <si>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</si>
  <si>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</si>
  <si>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</si>
  <si>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</si>
  <si>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</si>
  <si>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</si>
  <si>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</si>
  <si>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</si>
  <si>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</si>
  <si>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</si>
  <si>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</si>
  <si>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</si>
  <si>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</si>
  <si>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</si>
  <si>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</si>
  <si>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</si>
  <si>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</si>
  <si>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</si>
  <si>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</si>
  <si>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</si>
  <si>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</si>
  <si>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</si>
  <si>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</si>
  <si>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</si>
  <si>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</si>
  <si>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</si>
  <si>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</si>
  <si>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</si>
  <si>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</si>
  <si>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</si>
  <si>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</si>
  <si>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</si>
  <si>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</si>
  <si>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</si>
  <si>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</si>
  <si>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</si>
  <si>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</si>
  <si>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</si>
  <si>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</si>
  <si>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</si>
  <si>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</si>
  <si>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</si>
  <si>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</si>
  <si>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</si>
  <si>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</si>
  <si>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</si>
  <si>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</si>
  <si>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</si>
  <si>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</si>
  <si>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</si>
  <si>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</si>
  <si>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</si>
  <si>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</si>
  <si>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</si>
  <si>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</si>
  <si>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</si>
  <si>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</si>
  <si>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</si>
  <si>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</si>
  <si>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</si>
  <si>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</si>
  <si>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</si>
  <si>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</si>
  <si>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</si>
  <si>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</si>
  <si>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</si>
  <si>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</si>
  <si>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</si>
  <si>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</si>
  <si>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</si>
  <si>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</si>
  <si>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</si>
  <si>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</si>
  <si>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</si>
  <si>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</si>
  <si>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</si>
  <si>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</si>
  <si>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</si>
  <si>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</si>
  <si>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</si>
  <si>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</si>
  <si>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</si>
  <si>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</si>
  <si>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</si>
  <si>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</si>
  <si>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</si>
  <si>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</si>
  <si>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</si>
  <si>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</si>
  <si>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</si>
  <si>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</si>
  <si>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</si>
  <si>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</si>
  <si>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</si>
  <si>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</si>
  <si>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</si>
  <si>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</si>
  <si>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</si>
  <si>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</si>
  <si>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</si>
  <si>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</si>
  <si>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</si>
  <si>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</si>
  <si>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</si>
  <si>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</si>
  <si>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</si>
  <si>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</si>
  <si>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</si>
  <si>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</si>
  <si>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</si>
  <si>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</si>
  <si>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</si>
  <si>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</si>
  <si>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</si>
  <si>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</si>
  <si>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</si>
  <si>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</si>
  <si>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</si>
  <si>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</si>
  <si>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</si>
  <si>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</si>
  <si>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</si>
  <si>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</si>
  <si>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</si>
  <si>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</si>
  <si>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</si>
  <si>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</si>
  <si>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</si>
  <si>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</si>
  <si>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</si>
  <si>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</si>
  <si>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</si>
  <si>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</si>
  <si>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</si>
  <si>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</si>
  <si>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</si>
  <si>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</si>
  <si>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</si>
  <si>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</si>
  <si>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</si>
  <si>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</si>
  <si>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</si>
  <si>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</si>
  <si>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</si>
  <si>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</si>
  <si>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</si>
  <si>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</si>
  <si>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</si>
  <si>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</si>
  <si>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</si>
  <si>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</si>
  <si>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</si>
  <si>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</si>
  <si>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</si>
  <si>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</si>
  <si>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</si>
  <si>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</si>
  <si>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</si>
  <si>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</si>
  <si>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</si>
  <si>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</si>
  <si>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</si>
  <si>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</si>
  <si>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</si>
  <si>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</si>
  <si>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</si>
  <si>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</si>
  <si>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</si>
  <si>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</si>
  <si>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</si>
  <si>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</si>
  <si>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</si>
  <si>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</si>
  <si>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</si>
  <si>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</si>
  <si>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</si>
  <si>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</si>
  <si>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</si>
  <si>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</si>
  <si>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</si>
  <si>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</si>
  <si>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</si>
  <si>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</si>
  <si>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</si>
  <si>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</si>
  <si>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</si>
  <si>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</si>
  <si>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</si>
  <si>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</si>
  <si>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</si>
  <si>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</si>
  <si>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</si>
  <si>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</si>
  <si>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</si>
  <si>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</si>
  <si>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</si>
  <si>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(фирменное наименование субъекта электроэнергетики)</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</si>
  <si>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</si>
  <si>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руб.с НДС</t>
  </si>
  <si>
    <t>не требуется</t>
  </si>
  <si>
    <t>не относится</t>
  </si>
  <si>
    <t>Ставропольский край</t>
  </si>
  <si>
    <t>г. Новопавловск Ставропольского края</t>
  </si>
  <si>
    <t>не влияет</t>
  </si>
  <si>
    <t>Не предусмотрено</t>
  </si>
  <si>
    <t>Не требуется</t>
  </si>
  <si>
    <t>В составе проектной документации</t>
  </si>
  <si>
    <t>В рамках договора СМР</t>
  </si>
  <si>
    <t>Ставропольский край, г. Новопавловск</t>
  </si>
  <si>
    <t>Цели</t>
  </si>
  <si>
    <t>нет этапов</t>
  </si>
  <si>
    <t>35.13 распределение электроэнергии</t>
  </si>
  <si>
    <t>ГУП СК "Ставэлектросеть"</t>
  </si>
  <si>
    <t>филиал ГУП СК "Ставэлектросеть" г.Новопавловск</t>
  </si>
  <si>
    <t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t>
  </si>
  <si>
    <t xml:space="preserve"> Снижение  существующих  сверхнормативных потерь (среднемесячные потери составляют 26%) до плановых 10 %,  исключение возможности хищения электроэнергии со стороны существующего   потребителя   до 0 %. </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</si>
  <si>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</si>
  <si>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Реконструкция</t>
  </si>
  <si>
    <t>Сметная стоимость проекта в ценах 2020 года с НДС, млн. руб.</t>
  </si>
  <si>
    <t xml:space="preserve">локально-сметный расчет </t>
  </si>
  <si>
    <t xml:space="preserve">ГУП СК "Ставэлектросеть" </t>
  </si>
  <si>
    <t>согласно локально-сметного расчета</t>
  </si>
  <si>
    <t>Реализован</t>
  </si>
  <si>
    <t>Установка измерительного комплекса</t>
  </si>
  <si>
    <t xml:space="preserve"> </t>
  </si>
  <si>
    <t>от «__» _____ 20__ г. №___</t>
  </si>
  <si>
    <t>от «__» _____ 20___ г. №___</t>
  </si>
  <si>
    <t>заключен</t>
  </si>
  <si>
    <t xml:space="preserve"> по состоянию на 01.01.2024 года</t>
  </si>
  <si>
    <t>по состоянию на 01.01.2025 года</t>
  </si>
  <si>
    <t>Р_СТР0001</t>
  </si>
  <si>
    <t>Установка измерительного комплекса по ТУ №01/2025/НП от 13.01.2025 г., г.Новопавловск, ул. Ставропольская, 10</t>
  </si>
  <si>
    <t>01/2025/НП от 13.01.2025</t>
  </si>
  <si>
    <t>Ставропольский край, Кировский район,                              г. Новопавловск, ул. Ставропольская, 10</t>
  </si>
  <si>
    <t>Гараж</t>
  </si>
  <si>
    <t>ВЛ-0,4кВ ЗТП-5 Ф-1 оп. №70Б</t>
  </si>
  <si>
    <t xml:space="preserve">План: Установка измерительного комплекса  
Адрес: Ставропольский край, г.Новопавловск, ул. Ставропольская, 10                                                                                                                                     Оборудование: Счетчик электроэнергии «Меркурий 238 ARTX2-02 DPOWG7F04»    </t>
  </si>
  <si>
    <t>Год раскрытия информации: 2025 год</t>
  </si>
  <si>
    <t>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</si>
</sst>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_ ;\-#,##0\ "/>
    <numFmt numFmtId="165" formatCode="_-* #,##0.00\ _р_._-;\-* #,##0.00\ _р_._-;_-* &quot;-&quot;??\ _р_._-;_-@_-"/>
    <numFmt numFmtId="166" formatCode="#,##0.0"/>
    <numFmt numFmtId="167" formatCode="0.000"/>
    <numFmt numFmtId="168" formatCode="0.0000"/>
    <numFmt numFmtId="169" formatCode="[$-419]mmmm\ yyyy;@"/>
    <numFmt numFmtId="170"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2"/>
    </font>
    <font>
      <sz val="12"/>
      <color rgb="FFFF0000"/>
      <name val="Times New Roman"/>
      <family val="2"/>
    </font>
    <font>
      <b/>
      <sz val="12"/>
      <name val="Times New Roman"/>
      <family val="2"/>
    </font>
    <font>
      <b/>
      <sz val="12"/>
      <color rgb="FFFF0000"/>
      <name val="Times New Roman"/>
      <family val="2"/>
    </font>
    <font>
      <b/>
      <u/>
      <sz val="12"/>
      <color rgb="FFFF0000"/>
      <name val="Times New Roman"/>
      <family val="1"/>
      <charset val="204"/>
    </font>
    <font>
      <sz val="10"/>
      <name val="Arial"/>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43" fontId="1" fillId="0" borderId="0" applyFont="0" applyFill="0" applyBorder="0" applyAlignment="0" applyProtection="0"/>
    <xf numFmtId="0" fontId="69" fillId="0" borderId="0"/>
    <xf numFmtId="0" fontId="29"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22" xfId="1" applyFont="1" applyFill="1" applyBorder="1" applyAlignment="1">
      <alignment vertical="center"/>
    </xf>
    <xf numFmtId="0" fontId="7" fillId="0" borderId="20" xfId="1" applyFont="1" applyFill="1" applyBorder="1" applyAlignment="1">
      <alignment vertical="center"/>
    </xf>
    <xf numFmtId="49" fontId="7" fillId="0" borderId="1" xfId="1" applyNumberFormat="1" applyFont="1" applyFill="1" applyBorder="1" applyAlignment="1">
      <alignment horizontal="left" vertical="center"/>
    </xf>
    <xf numFmtId="0" fontId="64" fillId="0" borderId="52" xfId="0" applyFont="1" applyBorder="1" applyAlignment="1">
      <alignment horizontal="left" wrapText="1"/>
    </xf>
    <xf numFmtId="0" fontId="64" fillId="0" borderId="52" xfId="0" applyFont="1" applyBorder="1" applyAlignment="1">
      <alignment horizontal="center" wrapText="1"/>
    </xf>
    <xf numFmtId="0" fontId="64" fillId="0" borderId="52" xfId="0" applyFont="1" applyBorder="1" applyAlignment="1">
      <alignment horizontal="left" vertical="center" wrapText="1"/>
    </xf>
    <xf numFmtId="0" fontId="65" fillId="0" borderId="52" xfId="0" applyFont="1" applyFill="1" applyBorder="1" applyAlignment="1">
      <alignment horizontal="right" wrapText="1"/>
    </xf>
    <xf numFmtId="0" fontId="64" fillId="0" borderId="52" xfId="0" applyFont="1" applyBorder="1" applyAlignment="1">
      <alignment horizontal="right" wrapText="1"/>
    </xf>
    <xf numFmtId="9" fontId="64" fillId="0" borderId="52" xfId="0" applyNumberFormat="1" applyFont="1" applyFill="1" applyBorder="1" applyAlignment="1">
      <alignment horizontal="right" wrapText="1"/>
    </xf>
    <xf numFmtId="0" fontId="64" fillId="0" borderId="52" xfId="0" applyFont="1" applyFill="1" applyBorder="1" applyAlignment="1">
      <alignment horizontal="right" wrapText="1"/>
    </xf>
    <xf numFmtId="1" fontId="65" fillId="0" borderId="52" xfId="0" applyNumberFormat="1" applyFont="1" applyFill="1" applyBorder="1" applyAlignment="1">
      <alignment horizontal="right" wrapText="1"/>
    </xf>
    <xf numFmtId="0" fontId="66" fillId="0" borderId="52" xfId="0" applyFont="1" applyBorder="1" applyAlignment="1">
      <alignment horizontal="left" wrapText="1"/>
    </xf>
    <xf numFmtId="0" fontId="67" fillId="0" borderId="52" xfId="0" applyFont="1" applyFill="1" applyBorder="1" applyAlignment="1">
      <alignment horizontal="left" wrapText="1"/>
    </xf>
    <xf numFmtId="0" fontId="65" fillId="0" borderId="52" xfId="0" applyFont="1" applyFill="1" applyBorder="1" applyAlignment="1">
      <alignment horizontal="left" wrapText="1"/>
    </xf>
    <xf numFmtId="0" fontId="64" fillId="0" borderId="52" xfId="0" applyFont="1" applyFill="1" applyBorder="1" applyAlignment="1">
      <alignment horizontal="left" wrapText="1"/>
    </xf>
    <xf numFmtId="167" fontId="11" fillId="0" borderId="1" xfId="41"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167" fontId="48"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1" fontId="4" fillId="0" borderId="1" xfId="49" applyNumberFormat="1" applyFont="1" applyBorder="1" applyAlignment="1">
      <alignment horizontal="center" vertical="center"/>
    </xf>
    <xf numFmtId="0"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xf>
    <xf numFmtId="167" fontId="4" fillId="0" borderId="1" xfId="49" applyNumberFormat="1" applyFont="1" applyBorder="1" applyAlignment="1">
      <alignment horizontal="center" vertical="center"/>
    </xf>
    <xf numFmtId="166" fontId="4" fillId="0" borderId="1" xfId="49" applyNumberFormat="1" applyFont="1" applyBorder="1" applyAlignment="1">
      <alignment horizontal="center" vertical="center"/>
    </xf>
    <xf numFmtId="14" fontId="4" fillId="0" borderId="1" xfId="49" applyNumberFormat="1" applyFont="1" applyBorder="1" applyAlignment="1">
      <alignment horizontal="center" vertical="center"/>
    </xf>
    <xf numFmtId="0" fontId="4" fillId="0" borderId="0" xfId="49" applyFont="1"/>
    <xf numFmtId="167" fontId="11" fillId="0" borderId="1" xfId="2" applyNumberFormat="1" applyFont="1" applyFill="1" applyBorder="1" applyAlignment="1">
      <alignment horizontal="center" vertical="center" wrapText="1"/>
    </xf>
    <xf numFmtId="0" fontId="42" fillId="0" borderId="45" xfId="2" applyFont="1" applyFill="1" applyBorder="1" applyAlignment="1">
      <alignment horizontal="justify" vertical="center"/>
    </xf>
    <xf numFmtId="0" fontId="40" fillId="0" borderId="4" xfId="1" applyFont="1" applyBorder="1" applyAlignment="1">
      <alignment horizontal="center" vertical="center" wrapText="1"/>
    </xf>
    <xf numFmtId="0" fontId="40" fillId="0" borderId="0" xfId="1" applyFont="1"/>
    <xf numFmtId="0" fontId="40" fillId="0" borderId="4" xfId="1" applyFont="1" applyBorder="1" applyAlignment="1">
      <alignment horizontal="center" vertical="center"/>
    </xf>
    <xf numFmtId="0" fontId="40" fillId="0" borderId="1" xfId="1" applyFont="1" applyBorder="1" applyAlignment="1">
      <alignment horizontal="center"/>
    </xf>
    <xf numFmtId="0" fontId="40" fillId="0" borderId="0" xfId="1" applyFont="1" applyBorder="1" applyAlignment="1">
      <alignment horizontal="center"/>
    </xf>
    <xf numFmtId="0" fontId="40" fillId="0" borderId="0" xfId="1" applyFont="1" applyAlignment="1">
      <alignment horizontal="center"/>
    </xf>
    <xf numFmtId="14" fontId="64" fillId="0" borderId="52" xfId="0" applyNumberFormat="1" applyFont="1" applyBorder="1" applyAlignment="1">
      <alignment horizontal="center" vertical="center" wrapText="1"/>
    </xf>
    <xf numFmtId="167" fontId="11" fillId="0" borderId="1" xfId="2" applyNumberFormat="1" applyFont="1" applyBorder="1" applyAlignment="1">
      <alignment horizontal="center" vertical="center"/>
    </xf>
    <xf numFmtId="0" fontId="41" fillId="0" borderId="45" xfId="2" applyFont="1" applyFill="1" applyBorder="1" applyAlignment="1">
      <alignment horizontal="justify" vertical="center" wrapText="1"/>
    </xf>
    <xf numFmtId="1" fontId="11" fillId="0" borderId="1" xfId="41"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67" fontId="11" fillId="0" borderId="1" xfId="2" applyNumberFormat="1" applyFont="1" applyBorder="1"/>
    <xf numFmtId="168" fontId="11" fillId="0" borderId="1" xfId="41" applyNumberFormat="1" applyFont="1" applyBorder="1" applyAlignment="1">
      <alignment horizontal="center" vertical="center"/>
    </xf>
    <xf numFmtId="1" fontId="48" fillId="0" borderId="1" xfId="45" applyNumberFormat="1" applyFont="1" applyFill="1" applyBorder="1" applyAlignment="1">
      <alignment horizontal="center" vertical="center" wrapText="1"/>
    </xf>
    <xf numFmtId="1" fontId="11" fillId="0" borderId="1" xfId="41" applyNumberFormat="1" applyFont="1" applyFill="1" applyBorder="1" applyAlignment="1">
      <alignment horizontal="center" vertical="center" wrapText="1"/>
    </xf>
    <xf numFmtId="1" fontId="43" fillId="0" borderId="1" xfId="41"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Border="1"/>
    <xf numFmtId="1" fontId="11" fillId="0" borderId="1" xfId="2"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168"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9" fontId="41" fillId="0" borderId="50" xfId="2" applyNumberFormat="1" applyFont="1" applyFill="1" applyBorder="1" applyAlignment="1">
      <alignment horizontal="justify" vertical="top" wrapText="1"/>
    </xf>
    <xf numFmtId="1" fontId="64" fillId="0" borderId="52" xfId="0" applyNumberFormat="1" applyFont="1" applyBorder="1" applyAlignment="1">
      <alignment horizontal="center" wrapText="1"/>
    </xf>
    <xf numFmtId="170" fontId="7" fillId="0" borderId="1" xfId="1" applyNumberFormat="1" applyFont="1" applyBorder="1" applyAlignment="1">
      <alignment horizontal="left" vertical="center"/>
    </xf>
    <xf numFmtId="0" fontId="56" fillId="0" borderId="30" xfId="50" applyFont="1" applyBorder="1" applyAlignment="1">
      <alignment horizontal="center" vertical="center"/>
    </xf>
    <xf numFmtId="0" fontId="40" fillId="0" borderId="1" xfId="1" applyFont="1" applyBorder="1" applyAlignment="1">
      <alignment horizontal="center" vertical="center"/>
    </xf>
    <xf numFmtId="0" fontId="40" fillId="0" borderId="0" xfId="1" applyFont="1" applyBorder="1" applyAlignment="1">
      <alignment horizontal="center" vertical="center"/>
    </xf>
    <xf numFmtId="0" fontId="40" fillId="0" borderId="0" xfId="1" applyFont="1" applyBorder="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center" wrapText="1"/>
    </xf>
    <xf numFmtId="0" fontId="41" fillId="0" borderId="49" xfId="2" applyFont="1" applyFill="1" applyBorder="1" applyAlignment="1">
      <alignment horizontal="center" wrapText="1"/>
    </xf>
    <xf numFmtId="0" fontId="41" fillId="0" borderId="47" xfId="2" applyFont="1" applyFill="1" applyBorder="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2 3" xfId="68"/>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9"/>
    <cellStyle name="Финансовый 2 2 2 2 2" xfId="5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53568984"/>
        <c:axId val="153569376"/>
      </c:lineChart>
      <c:catAx>
        <c:axId val="153568984"/>
        <c:scaling>
          <c:orientation val="minMax"/>
        </c:scaling>
        <c:delete val="0"/>
        <c:axPos val="b"/>
        <c:numFmt formatCode="General" sourceLinked="1"/>
        <c:majorTickMark val="out"/>
        <c:minorTickMark val="none"/>
        <c:tickLblPos val="nextTo"/>
        <c:crossAx val="153569376"/>
        <c:crosses val="autoZero"/>
        <c:auto val="1"/>
        <c:lblAlgn val="ctr"/>
        <c:lblOffset val="100"/>
        <c:noMultiLvlLbl val="0"/>
      </c:catAx>
      <c:valAx>
        <c:axId val="1535693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5689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nvpfs\&#1087;&#1086;&#1095;&#1090;&#107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338"/>
  <sheetViews>
    <sheetView tabSelected="1"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6" t="s">
        <v>67</v>
      </c>
      <c r="F1" s="15"/>
      <c r="G1" s="15"/>
    </row>
    <row r="2" spans="1:22" s="11" customFormat="1" ht="18.75" customHeight="1" x14ac:dyDescent="0.3">
      <c r="A2" s="17"/>
      <c r="C2" s="14" t="s">
        <v>9</v>
      </c>
      <c r="F2" s="15"/>
      <c r="G2" s="15"/>
    </row>
    <row r="3" spans="1:22" s="11" customFormat="1" ht="18.75" x14ac:dyDescent="0.3">
      <c r="A3" s="16"/>
      <c r="C3" s="14" t="s">
        <v>508</v>
      </c>
      <c r="F3" s="15"/>
      <c r="G3" s="15"/>
    </row>
    <row r="4" spans="1:22" s="11" customFormat="1" ht="18.75" x14ac:dyDescent="0.3">
      <c r="A4" s="16"/>
      <c r="F4" s="15"/>
      <c r="G4" s="15"/>
      <c r="H4" s="14"/>
    </row>
    <row r="5" spans="1:22" s="11" customFormat="1" ht="15.75" x14ac:dyDescent="0.25">
      <c r="A5" s="291" t="s">
        <v>520</v>
      </c>
      <c r="B5" s="291"/>
      <c r="C5" s="291"/>
      <c r="D5" s="207"/>
      <c r="E5" s="207"/>
      <c r="F5" s="207"/>
      <c r="G5" s="207"/>
      <c r="H5" s="207"/>
      <c r="I5" s="207"/>
      <c r="J5" s="207"/>
    </row>
    <row r="6" spans="1:22" s="11" customFormat="1" ht="18.75" x14ac:dyDescent="0.3">
      <c r="A6" s="16"/>
      <c r="F6" s="15"/>
      <c r="G6" s="15"/>
      <c r="H6" s="14"/>
    </row>
    <row r="7" spans="1:22" s="11" customFormat="1" ht="18.75" x14ac:dyDescent="0.2">
      <c r="A7" s="295" t="s">
        <v>8</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22.5" customHeight="1" x14ac:dyDescent="0.2">
      <c r="A9" s="296" t="s">
        <v>495</v>
      </c>
      <c r="B9" s="296"/>
      <c r="C9" s="296"/>
      <c r="D9" s="7"/>
      <c r="E9" s="7"/>
      <c r="F9" s="7"/>
      <c r="G9" s="7"/>
      <c r="H9" s="7"/>
      <c r="I9" s="12"/>
      <c r="J9" s="12"/>
      <c r="K9" s="12"/>
      <c r="L9" s="12"/>
      <c r="M9" s="12"/>
      <c r="N9" s="12"/>
      <c r="O9" s="12"/>
      <c r="P9" s="12"/>
      <c r="Q9" s="12"/>
      <c r="R9" s="12"/>
      <c r="S9" s="12"/>
      <c r="T9" s="12"/>
      <c r="U9" s="12"/>
      <c r="V9" s="12"/>
    </row>
    <row r="10" spans="1:22" s="11" customFormat="1" ht="18.75" x14ac:dyDescent="0.2">
      <c r="A10" s="292" t="s">
        <v>7</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1" customHeight="1" x14ac:dyDescent="0.2">
      <c r="A12" s="297" t="s">
        <v>513</v>
      </c>
      <c r="B12" s="297"/>
      <c r="C12" s="297"/>
      <c r="D12" s="7"/>
      <c r="E12" s="7"/>
      <c r="F12" s="7"/>
      <c r="G12" s="7"/>
      <c r="H12" s="7"/>
      <c r="I12" s="12"/>
      <c r="J12" s="12"/>
      <c r="K12" s="12"/>
      <c r="L12" s="12"/>
      <c r="M12" s="12"/>
      <c r="N12" s="12"/>
      <c r="O12" s="12"/>
      <c r="P12" s="12"/>
      <c r="Q12" s="12"/>
      <c r="R12" s="12"/>
      <c r="S12" s="12"/>
      <c r="T12" s="12"/>
      <c r="U12" s="12"/>
      <c r="V12" s="12"/>
    </row>
    <row r="13" spans="1:22" s="11" customFormat="1" ht="14.25" customHeight="1" x14ac:dyDescent="0.2">
      <c r="A13" s="292" t="s">
        <v>6</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1.5" customHeight="1" x14ac:dyDescent="0.2">
      <c r="A15" s="298" t="s">
        <v>514</v>
      </c>
      <c r="B15" s="298"/>
      <c r="C15" s="298"/>
      <c r="D15" s="201"/>
      <c r="E15" s="201"/>
      <c r="F15" s="7"/>
      <c r="G15" s="7"/>
      <c r="H15" s="7"/>
      <c r="I15" s="7"/>
      <c r="J15" s="7"/>
      <c r="K15" s="7"/>
      <c r="L15" s="7"/>
      <c r="M15" s="7"/>
      <c r="N15" s="7"/>
      <c r="O15" s="7"/>
      <c r="P15" s="7"/>
      <c r="Q15" s="7"/>
      <c r="R15" s="7"/>
      <c r="S15" s="7"/>
      <c r="T15" s="7"/>
      <c r="U15" s="7"/>
      <c r="V15" s="7"/>
    </row>
    <row r="16" spans="1:22" s="2" customFormat="1" ht="15" customHeight="1" x14ac:dyDescent="0.2">
      <c r="A16" s="292" t="s">
        <v>5</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464</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5" t="s">
        <v>65</v>
      </c>
      <c r="C20" s="34"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219" customFormat="1" ht="39" customHeight="1" x14ac:dyDescent="0.2">
      <c r="A22" s="222" t="s">
        <v>63</v>
      </c>
      <c r="B22" s="216" t="s">
        <v>316</v>
      </c>
      <c r="C22" s="204" t="s">
        <v>506</v>
      </c>
      <c r="D22" s="217"/>
      <c r="E22" s="217"/>
      <c r="F22" s="217"/>
      <c r="G22" s="217"/>
      <c r="H22" s="217"/>
      <c r="I22" s="215"/>
      <c r="J22" s="215"/>
      <c r="K22" s="215"/>
      <c r="L22" s="215"/>
      <c r="M22" s="215"/>
      <c r="N22" s="215"/>
      <c r="O22" s="215"/>
      <c r="P22" s="215"/>
      <c r="Q22" s="215"/>
      <c r="R22" s="215"/>
      <c r="S22" s="215"/>
      <c r="T22" s="218"/>
      <c r="U22" s="218"/>
      <c r="V22" s="218"/>
    </row>
    <row r="23" spans="1:22" s="219" customFormat="1" ht="63" x14ac:dyDescent="0.2">
      <c r="A23" s="222" t="s">
        <v>62</v>
      </c>
      <c r="B23" s="216" t="s">
        <v>492</v>
      </c>
      <c r="C23" s="225" t="s">
        <v>497</v>
      </c>
      <c r="D23" s="220"/>
      <c r="E23" s="221"/>
      <c r="F23" s="221"/>
      <c r="G23" s="221"/>
      <c r="H23" s="221"/>
      <c r="I23" s="215"/>
      <c r="J23" s="215"/>
      <c r="K23" s="215"/>
      <c r="L23" s="215"/>
      <c r="M23" s="215"/>
      <c r="N23" s="215"/>
      <c r="O23" s="215"/>
      <c r="P23" s="215"/>
      <c r="Q23" s="215"/>
      <c r="R23" s="215"/>
      <c r="S23" s="215"/>
      <c r="T23" s="218"/>
      <c r="U23" s="218"/>
      <c r="V23" s="218"/>
    </row>
    <row r="24" spans="1:22" s="2" customFormat="1" ht="22.5" customHeight="1" x14ac:dyDescent="0.2">
      <c r="A24" s="288"/>
      <c r="B24" s="289"/>
      <c r="C24" s="29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22" t="s">
        <v>61</v>
      </c>
      <c r="B25" s="204" t="s">
        <v>413</v>
      </c>
      <c r="C25" s="225" t="str">
        <f>A9</f>
        <v>ГУП СК "Ставэлектросеть"</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2" t="s">
        <v>60</v>
      </c>
      <c r="B26" s="204" t="s">
        <v>73</v>
      </c>
      <c r="C26" s="225" t="s">
        <v>484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2" t="s">
        <v>58</v>
      </c>
      <c r="B27" s="204" t="s">
        <v>72</v>
      </c>
      <c r="C27" s="225"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2" t="s">
        <v>57</v>
      </c>
      <c r="B28" s="204" t="s">
        <v>414</v>
      </c>
      <c r="C28" s="225" t="s">
        <v>482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2" t="s">
        <v>55</v>
      </c>
      <c r="B29" s="204" t="s">
        <v>415</v>
      </c>
      <c r="C29" s="225" t="s">
        <v>482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2" t="s">
        <v>53</v>
      </c>
      <c r="B30" s="204" t="s">
        <v>416</v>
      </c>
      <c r="C30" s="225" t="s">
        <v>482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2" t="s">
        <v>71</v>
      </c>
      <c r="B31" s="37" t="s">
        <v>417</v>
      </c>
      <c r="C31" s="225" t="s">
        <v>327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2" t="s">
        <v>69</v>
      </c>
      <c r="B32" s="37" t="s">
        <v>418</v>
      </c>
      <c r="C32" s="225" t="s">
        <v>482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2" t="s">
        <v>68</v>
      </c>
      <c r="B33" s="37" t="s">
        <v>419</v>
      </c>
      <c r="C33" s="225" t="s">
        <v>483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2" t="s">
        <v>433</v>
      </c>
      <c r="B34" s="37" t="s">
        <v>420</v>
      </c>
      <c r="C34" s="225" t="s">
        <v>482</v>
      </c>
      <c r="D34" s="33"/>
      <c r="E34" s="22"/>
      <c r="F34" s="22"/>
      <c r="G34" s="22"/>
      <c r="H34" s="22"/>
      <c r="I34" s="22"/>
      <c r="J34" s="22"/>
      <c r="K34" s="22"/>
      <c r="L34" s="22"/>
      <c r="M34" s="22"/>
      <c r="N34" s="22"/>
      <c r="O34" s="22"/>
      <c r="P34" s="22"/>
      <c r="Q34" s="22"/>
      <c r="R34" s="22"/>
      <c r="S34" s="22"/>
      <c r="T34" s="22"/>
      <c r="U34" s="22"/>
      <c r="V34" s="22"/>
    </row>
    <row r="35" spans="1:22" ht="58.5" customHeight="1" x14ac:dyDescent="0.25">
      <c r="A35" s="222" t="s">
        <v>423</v>
      </c>
      <c r="B35" s="37" t="s">
        <v>70</v>
      </c>
      <c r="C35" s="225" t="s">
        <v>482</v>
      </c>
      <c r="D35" s="33"/>
      <c r="E35" s="22"/>
      <c r="F35" s="22"/>
      <c r="G35" s="22"/>
      <c r="H35" s="22"/>
      <c r="I35" s="22"/>
      <c r="J35" s="22"/>
      <c r="K35" s="22"/>
      <c r="L35" s="22"/>
      <c r="M35" s="22"/>
      <c r="N35" s="22"/>
      <c r="O35" s="22"/>
      <c r="P35" s="22"/>
      <c r="Q35" s="22"/>
      <c r="R35" s="22"/>
      <c r="S35" s="22"/>
      <c r="T35" s="22"/>
      <c r="U35" s="22"/>
      <c r="V35" s="22"/>
    </row>
    <row r="36" spans="1:22" ht="51.75" customHeight="1" x14ac:dyDescent="0.25">
      <c r="A36" s="222" t="s">
        <v>434</v>
      </c>
      <c r="B36" s="37" t="s">
        <v>421</v>
      </c>
      <c r="C36" s="225" t="s">
        <v>482</v>
      </c>
      <c r="D36" s="33"/>
      <c r="E36" s="22"/>
      <c r="F36" s="22"/>
      <c r="G36" s="22"/>
      <c r="H36" s="22"/>
      <c r="I36" s="22"/>
      <c r="J36" s="22"/>
      <c r="K36" s="22"/>
      <c r="L36" s="22"/>
      <c r="M36" s="22"/>
      <c r="N36" s="22"/>
      <c r="O36" s="22"/>
      <c r="P36" s="22"/>
      <c r="Q36" s="22"/>
      <c r="R36" s="22"/>
      <c r="S36" s="22"/>
      <c r="T36" s="22"/>
      <c r="U36" s="22"/>
      <c r="V36" s="22"/>
    </row>
    <row r="37" spans="1:22" ht="43.5" customHeight="1" x14ac:dyDescent="0.25">
      <c r="A37" s="222" t="s">
        <v>424</v>
      </c>
      <c r="B37" s="37" t="s">
        <v>422</v>
      </c>
      <c r="C37" s="225" t="s">
        <v>327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22" t="s">
        <v>435</v>
      </c>
      <c r="B38" s="37" t="s">
        <v>232</v>
      </c>
      <c r="C38" s="225" t="s">
        <v>327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8"/>
      <c r="B39" s="289"/>
      <c r="C39" s="290"/>
      <c r="D39" s="22"/>
      <c r="E39" s="22"/>
      <c r="F39" s="22"/>
      <c r="G39" s="22"/>
      <c r="H39" s="22"/>
      <c r="I39" s="22"/>
      <c r="J39" s="22"/>
      <c r="K39" s="22"/>
      <c r="L39" s="22"/>
      <c r="M39" s="22"/>
      <c r="N39" s="22"/>
      <c r="O39" s="22"/>
      <c r="P39" s="22"/>
      <c r="Q39" s="22"/>
      <c r="R39" s="22"/>
      <c r="S39" s="22"/>
      <c r="T39" s="22"/>
      <c r="U39" s="22"/>
      <c r="V39" s="22"/>
    </row>
    <row r="40" spans="1:22" ht="63" x14ac:dyDescent="0.25">
      <c r="A40" s="222" t="s">
        <v>425</v>
      </c>
      <c r="B40" s="37" t="s">
        <v>475</v>
      </c>
      <c r="C40" s="225" t="s">
        <v>498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22" t="s">
        <v>436</v>
      </c>
      <c r="B41" s="37" t="s">
        <v>459</v>
      </c>
      <c r="C41" s="225" t="s">
        <v>327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22" t="s">
        <v>426</v>
      </c>
      <c r="B42" s="37" t="s">
        <v>474</v>
      </c>
      <c r="C42" s="225" t="s">
        <v>327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22" t="s">
        <v>439</v>
      </c>
      <c r="B43" s="37" t="s">
        <v>440</v>
      </c>
      <c r="C43" s="225"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22" t="s">
        <v>427</v>
      </c>
      <c r="B44" s="37" t="s">
        <v>465</v>
      </c>
      <c r="C44" s="225" t="s">
        <v>327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22" t="s">
        <v>460</v>
      </c>
      <c r="B45" s="37" t="s">
        <v>466</v>
      </c>
      <c r="C45" s="225" t="s">
        <v>327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22" t="s">
        <v>428</v>
      </c>
      <c r="B46" s="37" t="s">
        <v>467</v>
      </c>
      <c r="C46" s="225" t="s">
        <v>327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8"/>
      <c r="B47" s="289"/>
      <c r="C47" s="2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22" t="s">
        <v>461</v>
      </c>
      <c r="B48" s="37" t="s">
        <v>480</v>
      </c>
      <c r="C48" s="281">
        <f>0.01287907*1.2</f>
        <v>1.5454883999999999E-2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22" t="s">
        <v>429</v>
      </c>
      <c r="B49" s="37" t="s">
        <v>481</v>
      </c>
      <c r="C49" s="281">
        <f>C48</f>
        <v>1.5454883999999999E-2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9</v>
      </c>
    </row>
    <row r="3" spans="1:28" s="11" customFormat="1" ht="18.75" x14ac:dyDescent="0.3">
      <c r="S3" s="14" t="s">
        <v>508</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8</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302" t="s">
        <v>495</v>
      </c>
      <c r="B8" s="302"/>
      <c r="C8" s="302"/>
      <c r="D8" s="302"/>
      <c r="E8" s="302"/>
      <c r="F8" s="302"/>
      <c r="G8" s="302"/>
      <c r="H8" s="302"/>
      <c r="I8" s="302"/>
      <c r="J8" s="302"/>
      <c r="K8" s="302"/>
      <c r="L8" s="302"/>
      <c r="M8" s="302"/>
      <c r="N8" s="302"/>
      <c r="O8" s="302"/>
      <c r="P8" s="302"/>
      <c r="Q8" s="302"/>
      <c r="R8" s="302"/>
      <c r="S8" s="302"/>
      <c r="T8" s="12"/>
      <c r="U8" s="12"/>
      <c r="V8" s="12"/>
      <c r="W8" s="12"/>
      <c r="X8" s="12"/>
      <c r="Y8" s="12"/>
      <c r="Z8" s="12"/>
      <c r="AA8" s="12"/>
      <c r="AB8" s="12"/>
    </row>
    <row r="9" spans="1:28" s="11" customFormat="1" ht="18.75" x14ac:dyDescent="0.2">
      <c r="A9" s="292" t="s">
        <v>7</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4" t="str">
        <f>'1. паспорт местоположение'!A12:C12</f>
        <v>Р_СТР0001</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8.75" x14ac:dyDescent="0.2">
      <c r="A14" s="293" t="str">
        <f>'1. паспорт местоположение'!A15:C15</f>
        <v>Установка измерительного комплекса по ТУ №01/2025/НП от 13.01.2025 г., г.Новопавловск, ул. Ставропольская, 10</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2"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3" t="s">
        <v>438</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3" t="s">
        <v>4</v>
      </c>
      <c r="B19" s="303" t="s">
        <v>95</v>
      </c>
      <c r="C19" s="304" t="s">
        <v>333</v>
      </c>
      <c r="D19" s="303" t="s">
        <v>332</v>
      </c>
      <c r="E19" s="303" t="s">
        <v>94</v>
      </c>
      <c r="F19" s="303" t="s">
        <v>93</v>
      </c>
      <c r="G19" s="303" t="s">
        <v>328</v>
      </c>
      <c r="H19" s="303" t="s">
        <v>92</v>
      </c>
      <c r="I19" s="303" t="s">
        <v>91</v>
      </c>
      <c r="J19" s="303" t="s">
        <v>90</v>
      </c>
      <c r="K19" s="303" t="s">
        <v>89</v>
      </c>
      <c r="L19" s="303" t="s">
        <v>88</v>
      </c>
      <c r="M19" s="303" t="s">
        <v>87</v>
      </c>
      <c r="N19" s="303" t="s">
        <v>86</v>
      </c>
      <c r="O19" s="303" t="s">
        <v>85</v>
      </c>
      <c r="P19" s="303" t="s">
        <v>84</v>
      </c>
      <c r="Q19" s="303" t="s">
        <v>331</v>
      </c>
      <c r="R19" s="303"/>
      <c r="S19" s="306" t="s">
        <v>432</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8" t="s">
        <v>329</v>
      </c>
      <c r="R20" s="39" t="s">
        <v>330</v>
      </c>
      <c r="S20" s="306"/>
      <c r="T20" s="27"/>
      <c r="U20" s="27"/>
      <c r="V20" s="27"/>
      <c r="W20" s="27"/>
      <c r="X20" s="27"/>
      <c r="Y20" s="27"/>
      <c r="Z20" s="26"/>
      <c r="AA20" s="26"/>
      <c r="AB20" s="26"/>
    </row>
    <row r="21" spans="1:28" s="2" customFormat="1" ht="18.75" x14ac:dyDescent="0.2">
      <c r="A21" s="38">
        <v>1</v>
      </c>
      <c r="B21" s="43">
        <v>2</v>
      </c>
      <c r="C21" s="38">
        <v>3</v>
      </c>
      <c r="D21" s="43">
        <v>4</v>
      </c>
      <c r="E21" s="38">
        <v>5</v>
      </c>
      <c r="F21" s="43">
        <v>6</v>
      </c>
      <c r="G21" s="197">
        <v>7</v>
      </c>
      <c r="H21" s="198">
        <v>8</v>
      </c>
      <c r="I21" s="197">
        <v>9</v>
      </c>
      <c r="J21" s="198">
        <v>10</v>
      </c>
      <c r="K21" s="197">
        <v>11</v>
      </c>
      <c r="L21" s="198">
        <v>12</v>
      </c>
      <c r="M21" s="197">
        <v>13</v>
      </c>
      <c r="N21" s="198">
        <v>14</v>
      </c>
      <c r="O21" s="197">
        <v>15</v>
      </c>
      <c r="P21" s="198">
        <v>16</v>
      </c>
      <c r="Q21" s="197">
        <v>17</v>
      </c>
      <c r="R21" s="198">
        <v>18</v>
      </c>
      <c r="S21" s="197">
        <v>19</v>
      </c>
      <c r="T21" s="27"/>
      <c r="U21" s="27"/>
      <c r="V21" s="27"/>
      <c r="W21" s="27"/>
      <c r="X21" s="27"/>
      <c r="Y21" s="27"/>
      <c r="Z21" s="26"/>
      <c r="AA21" s="26"/>
      <c r="AB21" s="26"/>
    </row>
    <row r="22" spans="1:28" s="255" customFormat="1" ht="31.5" x14ac:dyDescent="0.25">
      <c r="A22" s="286">
        <v>1</v>
      </c>
      <c r="B22" s="287" t="s">
        <v>515</v>
      </c>
      <c r="C22" s="287" t="s">
        <v>327</v>
      </c>
      <c r="D22" s="287" t="s">
        <v>510</v>
      </c>
      <c r="E22" s="287" t="s">
        <v>516</v>
      </c>
      <c r="F22" s="287" t="s">
        <v>517</v>
      </c>
      <c r="G22" s="283" t="s">
        <v>518</v>
      </c>
      <c r="H22" s="287" t="s">
        <v>327</v>
      </c>
      <c r="I22" s="287" t="s">
        <v>327</v>
      </c>
      <c r="J22" s="287" t="s">
        <v>327</v>
      </c>
      <c r="K22" s="287">
        <v>0.4</v>
      </c>
      <c r="L22" s="287">
        <v>3</v>
      </c>
      <c r="M22" s="287"/>
      <c r="N22" s="287"/>
      <c r="O22" s="287" t="s">
        <v>327</v>
      </c>
      <c r="P22" s="287" t="s">
        <v>327</v>
      </c>
      <c r="Q22" s="287" t="s">
        <v>506</v>
      </c>
      <c r="R22" s="283"/>
      <c r="S22" s="283"/>
      <c r="T22" s="284"/>
      <c r="U22" s="284"/>
      <c r="V22" s="284"/>
      <c r="W22" s="284"/>
      <c r="X22" s="284"/>
      <c r="Y22" s="284"/>
      <c r="Z22" s="285"/>
      <c r="AA22" s="285"/>
      <c r="AB22" s="285"/>
    </row>
    <row r="23" spans="1:28" s="259" customFormat="1" ht="20.25" customHeight="1" x14ac:dyDescent="0.25">
      <c r="A23" s="46"/>
      <c r="B23" s="254" t="s">
        <v>326</v>
      </c>
      <c r="C23" s="254"/>
      <c r="D23" s="254"/>
      <c r="E23" s="46" t="s">
        <v>327</v>
      </c>
      <c r="F23" s="46" t="s">
        <v>327</v>
      </c>
      <c r="G23" s="46" t="s">
        <v>327</v>
      </c>
      <c r="H23" s="46"/>
      <c r="I23" s="46"/>
      <c r="J23" s="46"/>
      <c r="K23" s="46" t="s">
        <v>327</v>
      </c>
      <c r="L23" s="46" t="s">
        <v>327</v>
      </c>
      <c r="M23" s="46"/>
      <c r="N23" s="46"/>
      <c r="O23" s="46"/>
      <c r="P23" s="46"/>
      <c r="Q23" s="256"/>
      <c r="R23" s="257"/>
      <c r="S23" s="257">
        <f>S22</f>
        <v>0</v>
      </c>
      <c r="T23" s="258"/>
      <c r="U23" s="258"/>
      <c r="V23" s="258"/>
      <c r="W23" s="258"/>
      <c r="X23" s="258"/>
      <c r="Y23" s="258"/>
      <c r="Z23" s="258"/>
      <c r="AA23" s="258"/>
      <c r="AB23" s="258"/>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P21" sqref="P21:P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67</v>
      </c>
    </row>
    <row r="3" spans="1:20" s="11" customFormat="1" ht="18.75" customHeight="1" x14ac:dyDescent="0.3">
      <c r="A3" s="17"/>
      <c r="H3" s="15"/>
      <c r="T3" s="14" t="s">
        <v>9</v>
      </c>
    </row>
    <row r="4" spans="1:20" s="11" customFormat="1" ht="18.75" customHeight="1" x14ac:dyDescent="0.3">
      <c r="A4" s="17"/>
      <c r="H4" s="15"/>
      <c r="T4" s="14" t="s">
        <v>508</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4" t="s">
        <v>495</v>
      </c>
      <c r="B10" s="294"/>
      <c r="C10" s="294"/>
      <c r="D10" s="294"/>
      <c r="E10" s="294"/>
      <c r="F10" s="294"/>
      <c r="G10" s="294"/>
      <c r="H10" s="294"/>
      <c r="I10" s="294"/>
      <c r="J10" s="294"/>
      <c r="K10" s="294"/>
      <c r="L10" s="294"/>
      <c r="M10" s="294"/>
      <c r="N10" s="294"/>
      <c r="O10" s="294"/>
      <c r="P10" s="294"/>
      <c r="Q10" s="294"/>
      <c r="R10" s="294"/>
      <c r="S10" s="294"/>
      <c r="T10" s="294"/>
    </row>
    <row r="11" spans="1:20" s="11"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4" t="str">
        <f>'2. паспорт  ТП'!A11:S11</f>
        <v>Р_СТР0001</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8.75" x14ac:dyDescent="0.2">
      <c r="A16" s="293" t="str">
        <f>'2. паспорт  ТП'!A14:S14</f>
        <v>Установка измерительного комплекса по ТУ №01/2025/НП от 13.01.2025 г., г.Новопавловск, ул. Ставропольская, 10</v>
      </c>
      <c r="B16" s="294"/>
      <c r="C16" s="294"/>
      <c r="D16" s="294"/>
      <c r="E16" s="294"/>
      <c r="F16" s="294"/>
      <c r="G16" s="294"/>
      <c r="H16" s="294"/>
      <c r="I16" s="294"/>
      <c r="J16" s="294"/>
      <c r="K16" s="294"/>
      <c r="L16" s="294"/>
      <c r="M16" s="294"/>
      <c r="N16" s="294"/>
      <c r="O16" s="294"/>
      <c r="P16" s="294"/>
      <c r="Q16" s="294"/>
      <c r="R16" s="294"/>
      <c r="S16" s="294"/>
      <c r="T16" s="294"/>
    </row>
    <row r="17" spans="1:113" s="2"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2" customFormat="1" ht="15" customHeight="1" x14ac:dyDescent="0.2">
      <c r="A19" s="294" t="s">
        <v>443</v>
      </c>
      <c r="B19" s="294"/>
      <c r="C19" s="294"/>
      <c r="D19" s="294"/>
      <c r="E19" s="294"/>
      <c r="F19" s="294"/>
      <c r="G19" s="294"/>
      <c r="H19" s="294"/>
      <c r="I19" s="294"/>
      <c r="J19" s="294"/>
      <c r="K19" s="294"/>
      <c r="L19" s="294"/>
      <c r="M19" s="294"/>
      <c r="N19" s="294"/>
      <c r="O19" s="294"/>
      <c r="P19" s="294"/>
      <c r="Q19" s="294"/>
      <c r="R19" s="294"/>
      <c r="S19" s="294"/>
      <c r="T19" s="294"/>
    </row>
    <row r="20" spans="1:113"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223</v>
      </c>
      <c r="C21" s="315"/>
      <c r="D21" s="318" t="s">
        <v>117</v>
      </c>
      <c r="E21" s="314" t="s">
        <v>472</v>
      </c>
      <c r="F21" s="315"/>
      <c r="G21" s="314" t="s">
        <v>242</v>
      </c>
      <c r="H21" s="315"/>
      <c r="I21" s="314" t="s">
        <v>116</v>
      </c>
      <c r="J21" s="315"/>
      <c r="K21" s="318" t="s">
        <v>115</v>
      </c>
      <c r="L21" s="314" t="s">
        <v>114</v>
      </c>
      <c r="M21" s="315"/>
      <c r="N21" s="314" t="s">
        <v>468</v>
      </c>
      <c r="O21" s="315"/>
      <c r="P21" s="318" t="s">
        <v>113</v>
      </c>
      <c r="Q21" s="307" t="s">
        <v>112</v>
      </c>
      <c r="R21" s="308"/>
      <c r="S21" s="307" t="s">
        <v>111</v>
      </c>
      <c r="T21" s="309"/>
    </row>
    <row r="22" spans="1:113" ht="204.75" customHeight="1" x14ac:dyDescent="0.25">
      <c r="A22" s="312"/>
      <c r="B22" s="316"/>
      <c r="C22" s="317"/>
      <c r="D22" s="321"/>
      <c r="E22" s="316"/>
      <c r="F22" s="317"/>
      <c r="G22" s="316"/>
      <c r="H22" s="317"/>
      <c r="I22" s="316"/>
      <c r="J22" s="317"/>
      <c r="K22" s="319"/>
      <c r="L22" s="316"/>
      <c r="M22" s="317"/>
      <c r="N22" s="316"/>
      <c r="O22" s="317"/>
      <c r="P22" s="319"/>
      <c r="Q22" s="114" t="s">
        <v>110</v>
      </c>
      <c r="R22" s="114" t="s">
        <v>442</v>
      </c>
      <c r="S22" s="114" t="s">
        <v>109</v>
      </c>
      <c r="T22" s="114" t="s">
        <v>108</v>
      </c>
    </row>
    <row r="23" spans="1:113" ht="51.75" customHeight="1" x14ac:dyDescent="0.25">
      <c r="A23" s="313"/>
      <c r="B23" s="205" t="s">
        <v>106</v>
      </c>
      <c r="C23" s="205" t="s">
        <v>107</v>
      </c>
      <c r="D23" s="319"/>
      <c r="E23" s="205" t="s">
        <v>106</v>
      </c>
      <c r="F23" s="205" t="s">
        <v>107</v>
      </c>
      <c r="G23" s="205" t="s">
        <v>106</v>
      </c>
      <c r="H23" s="205" t="s">
        <v>107</v>
      </c>
      <c r="I23" s="205" t="s">
        <v>106</v>
      </c>
      <c r="J23" s="205" t="s">
        <v>107</v>
      </c>
      <c r="K23" s="205" t="s">
        <v>106</v>
      </c>
      <c r="L23" s="205" t="s">
        <v>106</v>
      </c>
      <c r="M23" s="205" t="s">
        <v>107</v>
      </c>
      <c r="N23" s="205" t="s">
        <v>106</v>
      </c>
      <c r="O23" s="205" t="s">
        <v>107</v>
      </c>
      <c r="P23" s="206" t="s">
        <v>106</v>
      </c>
      <c r="Q23" s="114" t="s">
        <v>106</v>
      </c>
      <c r="R23" s="114" t="s">
        <v>106</v>
      </c>
      <c r="S23" s="114" t="s">
        <v>106</v>
      </c>
      <c r="T23" s="114" t="s">
        <v>106</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208"/>
      <c r="R25" s="58"/>
      <c r="S25" s="208"/>
      <c r="T25" s="58"/>
    </row>
    <row r="26" spans="1:113" ht="3" customHeight="1" x14ac:dyDescent="0.25"/>
    <row r="27" spans="1:113" s="54" customFormat="1" ht="12.75" x14ac:dyDescent="0.2">
      <c r="B27" s="55"/>
      <c r="C27" s="55"/>
      <c r="K27" s="55"/>
    </row>
    <row r="28" spans="1:113" s="54" customFormat="1" x14ac:dyDescent="0.25">
      <c r="B28" s="52" t="s">
        <v>105</v>
      </c>
      <c r="C28" s="52"/>
      <c r="D28" s="52"/>
      <c r="E28" s="52"/>
      <c r="F28" s="52"/>
      <c r="G28" s="52"/>
      <c r="H28" s="52"/>
      <c r="I28" s="52"/>
      <c r="J28" s="52"/>
      <c r="K28" s="52"/>
      <c r="L28" s="52"/>
      <c r="M28" s="52"/>
      <c r="N28" s="52"/>
      <c r="O28" s="52"/>
      <c r="P28" s="52"/>
      <c r="Q28" s="52"/>
      <c r="R28" s="52"/>
    </row>
    <row r="29" spans="1:113" x14ac:dyDescent="0.25">
      <c r="B29" s="320" t="s">
        <v>476</v>
      </c>
      <c r="C29" s="320"/>
      <c r="D29" s="320"/>
      <c r="E29" s="320"/>
      <c r="F29" s="320"/>
      <c r="G29" s="320"/>
      <c r="H29" s="320"/>
      <c r="I29" s="320"/>
      <c r="J29" s="320"/>
      <c r="K29" s="320"/>
      <c r="L29" s="320"/>
      <c r="M29" s="320"/>
      <c r="N29" s="320"/>
      <c r="O29" s="320"/>
      <c r="P29" s="320"/>
      <c r="Q29" s="320"/>
      <c r="R29" s="32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104</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103</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102</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101</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99</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98</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97</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96</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90" zoomScaleSheetLayoutView="90" workbookViewId="0">
      <selection activeCell="AA4" sqref="AA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9</v>
      </c>
    </row>
    <row r="3" spans="1:27" s="11" customFormat="1" ht="18.75" customHeight="1" x14ac:dyDescent="0.3">
      <c r="E3" s="17"/>
      <c r="Q3" s="15"/>
      <c r="R3" s="15"/>
      <c r="AA3" s="14" t="s">
        <v>508</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209"/>
      <c r="B6" s="209"/>
      <c r="C6" s="209"/>
      <c r="D6" s="209"/>
      <c r="E6" s="209"/>
      <c r="F6" s="209"/>
      <c r="G6" s="209"/>
      <c r="H6" s="209"/>
      <c r="I6" s="209"/>
      <c r="J6" s="209"/>
      <c r="K6" s="209"/>
      <c r="L6" s="209"/>
      <c r="M6" s="209"/>
      <c r="N6" s="209"/>
      <c r="O6" s="209"/>
      <c r="P6" s="209"/>
      <c r="Q6" s="209"/>
      <c r="R6" s="209"/>
      <c r="S6" s="209"/>
      <c r="T6" s="209"/>
    </row>
    <row r="7" spans="1:27" s="11"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4" t="s">
        <v>495</v>
      </c>
      <c r="F9" s="294"/>
      <c r="G9" s="294"/>
      <c r="H9" s="294"/>
      <c r="I9" s="294"/>
      <c r="J9" s="294"/>
      <c r="K9" s="294"/>
      <c r="L9" s="294"/>
      <c r="M9" s="294"/>
      <c r="N9" s="294"/>
      <c r="O9" s="294"/>
      <c r="P9" s="294"/>
      <c r="Q9" s="294"/>
      <c r="R9" s="294"/>
      <c r="S9" s="294"/>
      <c r="T9" s="294"/>
      <c r="U9" s="294"/>
      <c r="V9" s="294"/>
      <c r="W9" s="294"/>
      <c r="X9" s="294"/>
      <c r="Y9" s="294"/>
    </row>
    <row r="10" spans="1:27" s="11"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22" t="str">
        <f>'2. паспорт  ТП'!$A$11</f>
        <v>Р_СТР0001</v>
      </c>
      <c r="F12" s="322"/>
      <c r="G12" s="322"/>
      <c r="H12" s="322"/>
      <c r="I12" s="322"/>
      <c r="J12" s="322"/>
      <c r="K12" s="322"/>
      <c r="L12" s="322"/>
      <c r="M12" s="322"/>
      <c r="N12" s="322"/>
      <c r="O12" s="322"/>
      <c r="P12" s="322"/>
      <c r="Q12" s="322"/>
      <c r="R12" s="322"/>
      <c r="S12" s="322"/>
      <c r="T12" s="322"/>
      <c r="U12" s="322"/>
      <c r="V12" s="322"/>
      <c r="W12" s="322"/>
      <c r="X12" s="322"/>
      <c r="Y12" s="322"/>
    </row>
    <row r="13" spans="1:27" s="11"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93" t="str">
        <f>'2. паспорт  ТП'!$A$14</f>
        <v>Установка измерительного комплекса по ТУ №01/2025/НП от 13.01.2025 г., г.Новопавловск, ул. Ставропольская, 10</v>
      </c>
      <c r="F15" s="293"/>
      <c r="G15" s="293"/>
      <c r="H15" s="293"/>
      <c r="I15" s="293"/>
      <c r="J15" s="293"/>
      <c r="K15" s="293"/>
      <c r="L15" s="293"/>
      <c r="M15" s="293"/>
      <c r="N15" s="293"/>
      <c r="O15" s="293"/>
      <c r="P15" s="293"/>
      <c r="Q15" s="293"/>
      <c r="R15" s="293"/>
      <c r="S15" s="293"/>
      <c r="T15" s="293"/>
      <c r="U15" s="293"/>
      <c r="V15" s="293"/>
      <c r="W15" s="293"/>
      <c r="X15" s="293"/>
      <c r="Y15" s="293"/>
    </row>
    <row r="16" spans="1:27" s="2" customFormat="1" x14ac:dyDescent="0.2">
      <c r="E16" s="292"/>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445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6" customFormat="1" ht="21" customHeight="1" x14ac:dyDescent="0.25"/>
    <row r="21" spans="1:27" ht="15.75" customHeight="1" x14ac:dyDescent="0.25">
      <c r="A21" s="323" t="s">
        <v>4</v>
      </c>
      <c r="B21" s="325" t="s">
        <v>452</v>
      </c>
      <c r="C21" s="326"/>
      <c r="D21" s="325" t="s">
        <v>454</v>
      </c>
      <c r="E21" s="326"/>
      <c r="F21" s="307" t="s">
        <v>89</v>
      </c>
      <c r="G21" s="309"/>
      <c r="H21" s="309"/>
      <c r="I21" s="308"/>
      <c r="J21" s="323" t="s">
        <v>455</v>
      </c>
      <c r="K21" s="325" t="s">
        <v>456</v>
      </c>
      <c r="L21" s="326"/>
      <c r="M21" s="325" t="s">
        <v>457</v>
      </c>
      <c r="N21" s="326"/>
      <c r="O21" s="325" t="s">
        <v>444</v>
      </c>
      <c r="P21" s="326"/>
      <c r="Q21" s="325" t="s">
        <v>122</v>
      </c>
      <c r="R21" s="326"/>
      <c r="S21" s="323" t="s">
        <v>121</v>
      </c>
      <c r="T21" s="323" t="s">
        <v>458</v>
      </c>
      <c r="U21" s="323" t="s">
        <v>453</v>
      </c>
      <c r="V21" s="325" t="s">
        <v>120</v>
      </c>
      <c r="W21" s="326"/>
      <c r="X21" s="307" t="s">
        <v>112</v>
      </c>
      <c r="Y21" s="309"/>
      <c r="Z21" s="307" t="s">
        <v>111</v>
      </c>
      <c r="AA21" s="309"/>
    </row>
    <row r="22" spans="1:27" ht="216" customHeight="1" x14ac:dyDescent="0.25">
      <c r="A22" s="329"/>
      <c r="B22" s="327"/>
      <c r="C22" s="328"/>
      <c r="D22" s="327"/>
      <c r="E22" s="328"/>
      <c r="F22" s="307" t="s">
        <v>119</v>
      </c>
      <c r="G22" s="308"/>
      <c r="H22" s="307" t="s">
        <v>118</v>
      </c>
      <c r="I22" s="308"/>
      <c r="J22" s="324"/>
      <c r="K22" s="327"/>
      <c r="L22" s="328"/>
      <c r="M22" s="327"/>
      <c r="N22" s="328"/>
      <c r="O22" s="327"/>
      <c r="P22" s="328"/>
      <c r="Q22" s="327"/>
      <c r="R22" s="328"/>
      <c r="S22" s="324"/>
      <c r="T22" s="324"/>
      <c r="U22" s="324"/>
      <c r="V22" s="327"/>
      <c r="W22" s="328"/>
      <c r="X22" s="114" t="s">
        <v>110</v>
      </c>
      <c r="Y22" s="114" t="s">
        <v>442</v>
      </c>
      <c r="Z22" s="114" t="s">
        <v>109</v>
      </c>
      <c r="AA22" s="114" t="s">
        <v>108</v>
      </c>
    </row>
    <row r="23" spans="1:27" ht="60" customHeight="1" x14ac:dyDescent="0.25">
      <c r="A23" s="324"/>
      <c r="B23" s="203" t="s">
        <v>106</v>
      </c>
      <c r="C23" s="203" t="s">
        <v>107</v>
      </c>
      <c r="D23" s="115" t="s">
        <v>106</v>
      </c>
      <c r="E23" s="115" t="s">
        <v>107</v>
      </c>
      <c r="F23" s="115" t="s">
        <v>106</v>
      </c>
      <c r="G23" s="115" t="s">
        <v>107</v>
      </c>
      <c r="H23" s="115" t="s">
        <v>106</v>
      </c>
      <c r="I23" s="115" t="s">
        <v>107</v>
      </c>
      <c r="J23" s="115" t="s">
        <v>106</v>
      </c>
      <c r="K23" s="115" t="s">
        <v>106</v>
      </c>
      <c r="L23" s="115" t="s">
        <v>107</v>
      </c>
      <c r="M23" s="115" t="s">
        <v>106</v>
      </c>
      <c r="N23" s="115" t="s">
        <v>107</v>
      </c>
      <c r="O23" s="115" t="s">
        <v>106</v>
      </c>
      <c r="P23" s="115" t="s">
        <v>107</v>
      </c>
      <c r="Q23" s="115" t="s">
        <v>106</v>
      </c>
      <c r="R23" s="115" t="s">
        <v>107</v>
      </c>
      <c r="S23" s="115" t="s">
        <v>106</v>
      </c>
      <c r="T23" s="115" t="s">
        <v>106</v>
      </c>
      <c r="U23" s="115" t="s">
        <v>106</v>
      </c>
      <c r="V23" s="115" t="s">
        <v>106</v>
      </c>
      <c r="W23" s="115" t="s">
        <v>107</v>
      </c>
      <c r="X23" s="115" t="s">
        <v>106</v>
      </c>
      <c r="Y23" s="115" t="s">
        <v>106</v>
      </c>
      <c r="Z23" s="114" t="s">
        <v>106</v>
      </c>
      <c r="AA23" s="114" t="s">
        <v>106</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56" customFormat="1" x14ac:dyDescent="0.25">
      <c r="A25" s="120"/>
      <c r="B25" s="120"/>
      <c r="C25" s="120"/>
      <c r="D25" s="120"/>
      <c r="E25" s="120"/>
      <c r="F25" s="120"/>
      <c r="G25" s="114"/>
      <c r="H25" s="114"/>
      <c r="I25" s="114"/>
      <c r="J25" s="243"/>
      <c r="K25" s="243"/>
      <c r="L25" s="121"/>
      <c r="M25" s="121"/>
      <c r="N25" s="122"/>
      <c r="O25" s="122"/>
      <c r="P25" s="122"/>
      <c r="Q25" s="122"/>
      <c r="R25" s="122"/>
      <c r="S25" s="243"/>
      <c r="T25" s="243"/>
      <c r="U25" s="243"/>
      <c r="V25" s="243"/>
      <c r="W25" s="122"/>
      <c r="X25" s="120"/>
      <c r="Y25" s="120"/>
      <c r="Z25" s="120"/>
      <c r="AA25" s="120"/>
    </row>
    <row r="26" spans="1:27" ht="3" customHeight="1" x14ac:dyDescent="0.25">
      <c r="X26" s="116"/>
      <c r="Y26" s="117"/>
      <c r="Z26" s="49"/>
      <c r="AA26" s="49"/>
    </row>
    <row r="27" spans="1:27" s="54" customFormat="1" ht="12.75" x14ac:dyDescent="0.2">
      <c r="A27" s="55"/>
      <c r="B27" s="55"/>
      <c r="C27" s="55"/>
      <c r="E27" s="55"/>
      <c r="X27" s="118"/>
      <c r="Y27" s="118"/>
      <c r="Z27" s="118"/>
      <c r="AA27" s="11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285156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9</v>
      </c>
      <c r="E2" s="15"/>
      <c r="F2" s="15"/>
    </row>
    <row r="3" spans="1:29" s="11" customFormat="1" ht="18.75" x14ac:dyDescent="0.3">
      <c r="A3" s="16"/>
      <c r="C3" s="14" t="s">
        <v>508</v>
      </c>
      <c r="E3" s="15"/>
      <c r="F3" s="15"/>
    </row>
    <row r="4" spans="1:29" s="11" customFormat="1" ht="18.75" x14ac:dyDescent="0.3">
      <c r="A4" s="16"/>
      <c r="C4" s="14"/>
      <c r="E4" s="15"/>
      <c r="F4" s="15"/>
    </row>
    <row r="5" spans="1:29" s="11" customFormat="1" ht="15.75" x14ac:dyDescent="0.2">
      <c r="A5" s="291" t="str">
        <f>'2. паспорт  ТП'!A4:S4</f>
        <v>Год раскрытия информации: 2025 год</v>
      </c>
      <c r="B5" s="291"/>
      <c r="C5" s="291"/>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row>
    <row r="6" spans="1:29" s="11" customFormat="1" ht="18.75" x14ac:dyDescent="0.3">
      <c r="A6" s="16"/>
      <c r="E6" s="15"/>
      <c r="F6" s="15"/>
      <c r="G6" s="14"/>
    </row>
    <row r="7" spans="1:29" s="11" customFormat="1" ht="18.75" x14ac:dyDescent="0.2">
      <c r="A7" s="295" t="s">
        <v>8</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4" t="s">
        <v>495</v>
      </c>
      <c r="B9" s="294"/>
      <c r="C9" s="294"/>
      <c r="D9" s="7"/>
      <c r="E9" s="7"/>
      <c r="F9" s="7"/>
      <c r="G9" s="7"/>
      <c r="H9" s="12"/>
      <c r="I9" s="12"/>
      <c r="J9" s="12"/>
      <c r="K9" s="12"/>
      <c r="L9" s="12"/>
      <c r="M9" s="12"/>
      <c r="N9" s="12"/>
      <c r="O9" s="12"/>
      <c r="P9" s="12"/>
      <c r="Q9" s="12"/>
      <c r="R9" s="12"/>
      <c r="S9" s="12"/>
      <c r="T9" s="12"/>
      <c r="U9" s="12"/>
    </row>
    <row r="10" spans="1:29" s="11" customFormat="1" ht="18.75" x14ac:dyDescent="0.2">
      <c r="A10" s="292" t="s">
        <v>7</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294" t="str">
        <f>'3.1. паспорт Техсостояние ПС'!A13:T13</f>
        <v>Р_СТР0001</v>
      </c>
      <c r="B12" s="294"/>
      <c r="C12" s="294"/>
      <c r="D12" s="7"/>
      <c r="E12" s="7"/>
      <c r="F12" s="7"/>
      <c r="G12" s="7"/>
      <c r="H12" s="12"/>
      <c r="I12" s="12"/>
      <c r="J12" s="12"/>
      <c r="K12" s="12"/>
      <c r="L12" s="12"/>
      <c r="M12" s="12"/>
      <c r="N12" s="12"/>
      <c r="O12" s="12"/>
      <c r="P12" s="12"/>
      <c r="Q12" s="12"/>
      <c r="R12" s="12"/>
      <c r="S12" s="12"/>
      <c r="T12" s="12"/>
      <c r="U12" s="12"/>
    </row>
    <row r="13" spans="1:29" s="11" customFormat="1" ht="18.75" x14ac:dyDescent="0.2">
      <c r="A13" s="292" t="s">
        <v>6</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34.5" customHeight="1" x14ac:dyDescent="0.2">
      <c r="A15" s="293" t="str">
        <f>'3.1. паспорт Техсостояние ПС'!A16:T16</f>
        <v>Установка измерительного комплекса по ТУ №01/2025/НП от 13.01.2025 г., г.Новопавловск, ул. Ставропольская, 10</v>
      </c>
      <c r="B15" s="294"/>
      <c r="C15" s="294"/>
      <c r="D15" s="7"/>
      <c r="E15" s="7"/>
      <c r="F15" s="7"/>
      <c r="G15" s="7"/>
      <c r="H15" s="7"/>
      <c r="I15" s="7"/>
      <c r="J15" s="7"/>
      <c r="K15" s="7"/>
      <c r="L15" s="7"/>
      <c r="M15" s="7"/>
      <c r="N15" s="7"/>
      <c r="O15" s="7"/>
      <c r="P15" s="7"/>
      <c r="Q15" s="7"/>
      <c r="R15" s="7"/>
      <c r="S15" s="7"/>
      <c r="T15" s="7"/>
      <c r="U15" s="7"/>
    </row>
    <row r="16" spans="1:29" s="2" customFormat="1" ht="15" customHeight="1" x14ac:dyDescent="0.2">
      <c r="A16" s="292" t="s">
        <v>5</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3" t="s">
        <v>437</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5" t="s">
        <v>65</v>
      </c>
      <c r="C20" s="34"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47.25" x14ac:dyDescent="0.2">
      <c r="A22" s="23" t="s">
        <v>63</v>
      </c>
      <c r="B22" s="29" t="s">
        <v>450</v>
      </c>
      <c r="C22" s="225" t="str">
        <f>'1. паспорт местоположение'!C23</f>
        <v xml:space="preserve">Снижение  существующих  сверхнормативных потерь, исключение возможности хищения электроэнергии со стороны существующего   потребителя,  повышение точности учета. 
 </v>
      </c>
      <c r="D22" s="28"/>
      <c r="E22" s="28"/>
      <c r="F22" s="27"/>
      <c r="G22" s="27"/>
      <c r="H22" s="27"/>
      <c r="I22" s="27"/>
      <c r="J22" s="27"/>
      <c r="K22" s="27"/>
      <c r="L22" s="27"/>
      <c r="M22" s="27"/>
      <c r="N22" s="27"/>
      <c r="O22" s="27"/>
      <c r="P22" s="27"/>
      <c r="Q22" s="26"/>
      <c r="R22" s="26"/>
      <c r="S22" s="26"/>
      <c r="T22" s="26"/>
      <c r="U22" s="26"/>
    </row>
    <row r="23" spans="1:21" ht="47.25" x14ac:dyDescent="0.25">
      <c r="A23" s="23" t="s">
        <v>62</v>
      </c>
      <c r="B23" s="25" t="s">
        <v>59</v>
      </c>
      <c r="C23" s="225" t="str">
        <f>'1. паспорт местоположение'!C40</f>
        <v xml:space="preserve"> Снижение  существующих  сверхнормативных потерь (среднемесячные потери составляют 26%) до плановых 10 %,  исключение возможности хищения электроэнергии со стороны существующего   потребителя   до 0 %. </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470</v>
      </c>
      <c r="C24" s="225" t="s">
        <v>519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471</v>
      </c>
      <c r="C25" s="224"/>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231</v>
      </c>
      <c r="C26" s="224" t="s">
        <v>493</v>
      </c>
      <c r="D26" s="22"/>
      <c r="E26" s="22"/>
      <c r="F26" s="22"/>
      <c r="G26" s="22"/>
      <c r="H26" s="22"/>
      <c r="I26" s="22"/>
      <c r="J26" s="22"/>
      <c r="K26" s="22"/>
      <c r="L26" s="22"/>
      <c r="M26" s="22"/>
      <c r="N26" s="22"/>
      <c r="O26" s="22"/>
      <c r="P26" s="22"/>
      <c r="Q26" s="22"/>
      <c r="R26" s="22"/>
      <c r="S26" s="22"/>
      <c r="T26" s="22"/>
      <c r="U26" s="22"/>
    </row>
    <row r="27" spans="1:21" ht="94.5" x14ac:dyDescent="0.25">
      <c r="A27" s="23" t="s">
        <v>57</v>
      </c>
      <c r="B27" s="25" t="s">
        <v>451</v>
      </c>
      <c r="C27" s="225" t="s">
        <v>499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0">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224"/>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0" priority="1" operator="lessThan">
      <formula>0</formula>
    </cfRule>
  </conditionalFormatting>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9</v>
      </c>
    </row>
    <row r="3" spans="1:28" ht="18.75" x14ac:dyDescent="0.3">
      <c r="Z3" s="14" t="s">
        <v>508</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00"/>
      <c r="AB6" s="20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00"/>
      <c r="AB7" s="200"/>
    </row>
    <row r="8" spans="1:28" ht="18.75" x14ac:dyDescent="0.25">
      <c r="A8" s="294" t="s">
        <v>495</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01"/>
      <c r="AB8" s="201"/>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02"/>
      <c r="AB9" s="20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00"/>
      <c r="AB10" s="200"/>
    </row>
    <row r="11" spans="1:28" ht="18.75" x14ac:dyDescent="0.25">
      <c r="A11" s="294" t="str">
        <f>'3.3 паспорт описание'!A12:C12</f>
        <v>Р_СТР0001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01"/>
      <c r="AB11" s="201"/>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02"/>
      <c r="AB12" s="20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ht="18.75" x14ac:dyDescent="0.25">
      <c r="A14" s="293" t="str">
        <f>'3.3 паспорт описание'!A15:C15</f>
        <v>Установка измерительного комплекса по ТУ №01/2025/НП от 13.01.2025 г., г.Новопавловск, ул. Ставропольская, 10</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01"/>
      <c r="AB14" s="201"/>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02"/>
      <c r="AB15" s="20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211"/>
      <c r="AB16" s="21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211"/>
      <c r="AB17" s="21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211"/>
      <c r="AB18" s="21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211"/>
      <c r="AB19" s="21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212"/>
      <c r="AB20" s="21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212"/>
      <c r="AB21" s="212"/>
    </row>
    <row r="22" spans="1:28" x14ac:dyDescent="0.25">
      <c r="A22" s="332" t="s">
        <v>469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213"/>
      <c r="AB22" s="213"/>
    </row>
    <row r="23" spans="1:28" ht="32.25" customHeight="1" x14ac:dyDescent="0.25">
      <c r="A23" s="334" t="s">
        <v>324</v>
      </c>
      <c r="B23" s="335"/>
      <c r="C23" s="335"/>
      <c r="D23" s="335"/>
      <c r="E23" s="335"/>
      <c r="F23" s="335"/>
      <c r="G23" s="335"/>
      <c r="H23" s="335"/>
      <c r="I23" s="335"/>
      <c r="J23" s="335"/>
      <c r="K23" s="335"/>
      <c r="L23" s="336"/>
      <c r="M23" s="333" t="s">
        <v>325</v>
      </c>
      <c r="N23" s="333"/>
      <c r="O23" s="333"/>
      <c r="P23" s="333"/>
      <c r="Q23" s="333"/>
      <c r="R23" s="333"/>
      <c r="S23" s="333"/>
      <c r="T23" s="333"/>
      <c r="U23" s="333"/>
      <c r="V23" s="333"/>
      <c r="W23" s="333"/>
      <c r="X23" s="333"/>
      <c r="Y23" s="333"/>
      <c r="Z23" s="333"/>
    </row>
    <row r="24" spans="1:28" ht="151.5" customHeight="1" x14ac:dyDescent="0.25">
      <c r="A24" s="111" t="s">
        <v>233</v>
      </c>
      <c r="B24" s="112" t="s">
        <v>240</v>
      </c>
      <c r="C24" s="111" t="s">
        <v>318</v>
      </c>
      <c r="D24" s="111" t="s">
        <v>234</v>
      </c>
      <c r="E24" s="111" t="s">
        <v>319</v>
      </c>
      <c r="F24" s="111" t="s">
        <v>321</v>
      </c>
      <c r="G24" s="111" t="s">
        <v>320</v>
      </c>
      <c r="H24" s="111" t="s">
        <v>235</v>
      </c>
      <c r="I24" s="111" t="s">
        <v>322</v>
      </c>
      <c r="J24" s="111" t="s">
        <v>241</v>
      </c>
      <c r="K24" s="112" t="s">
        <v>239</v>
      </c>
      <c r="L24" s="112" t="s">
        <v>236</v>
      </c>
      <c r="M24" s="113" t="s">
        <v>248</v>
      </c>
      <c r="N24" s="112" t="s">
        <v>478</v>
      </c>
      <c r="O24" s="111" t="s">
        <v>246</v>
      </c>
      <c r="P24" s="111" t="s">
        <v>247</v>
      </c>
      <c r="Q24" s="111" t="s">
        <v>245</v>
      </c>
      <c r="R24" s="111" t="s">
        <v>235</v>
      </c>
      <c r="S24" s="111" t="s">
        <v>244</v>
      </c>
      <c r="T24" s="111" t="s">
        <v>243</v>
      </c>
      <c r="U24" s="111" t="s">
        <v>317</v>
      </c>
      <c r="V24" s="111" t="s">
        <v>245</v>
      </c>
      <c r="W24" s="123" t="s">
        <v>238</v>
      </c>
      <c r="X24" s="123" t="s">
        <v>250</v>
      </c>
      <c r="Y24" s="123" t="s">
        <v>251</v>
      </c>
      <c r="Z24" s="125" t="s">
        <v>249</v>
      </c>
    </row>
    <row r="25" spans="1:28" ht="16.5" customHeight="1" x14ac:dyDescent="0.25">
      <c r="A25" s="111">
        <v>1</v>
      </c>
      <c r="B25" s="112">
        <v>2</v>
      </c>
      <c r="C25" s="111">
        <v>3</v>
      </c>
      <c r="D25" s="112">
        <v>4</v>
      </c>
      <c r="E25" s="111">
        <v>5</v>
      </c>
      <c r="F25" s="112">
        <v>6</v>
      </c>
      <c r="G25" s="111">
        <v>7</v>
      </c>
      <c r="H25" s="112">
        <v>8</v>
      </c>
      <c r="I25" s="111">
        <v>9</v>
      </c>
      <c r="J25" s="112">
        <v>10</v>
      </c>
      <c r="K25" s="214">
        <v>11</v>
      </c>
      <c r="L25" s="112">
        <v>12</v>
      </c>
      <c r="M25" s="214">
        <v>13</v>
      </c>
      <c r="N25" s="112">
        <v>14</v>
      </c>
      <c r="O25" s="214">
        <v>15</v>
      </c>
      <c r="P25" s="112">
        <v>16</v>
      </c>
      <c r="Q25" s="214">
        <v>17</v>
      </c>
      <c r="R25" s="112">
        <v>18</v>
      </c>
      <c r="S25" s="214">
        <v>19</v>
      </c>
      <c r="T25" s="112">
        <v>20</v>
      </c>
      <c r="U25" s="214">
        <v>21</v>
      </c>
      <c r="V25" s="112">
        <v>22</v>
      </c>
      <c r="W25" s="214">
        <v>23</v>
      </c>
      <c r="X25" s="112">
        <v>24</v>
      </c>
      <c r="Y25" s="214">
        <v>25</v>
      </c>
      <c r="Z25" s="112">
        <v>26</v>
      </c>
    </row>
    <row r="26" spans="1:28" x14ac:dyDescent="0.25">
      <c r="A26" s="104"/>
      <c r="B26" s="110"/>
      <c r="C26" s="106"/>
      <c r="D26" s="106"/>
      <c r="E26" s="106"/>
      <c r="F26" s="106"/>
      <c r="G26" s="106"/>
      <c r="H26" s="106"/>
      <c r="I26" s="106"/>
      <c r="J26" s="106"/>
      <c r="K26" s="103"/>
      <c r="L26" s="107"/>
      <c r="M26" s="109"/>
      <c r="N26" s="103"/>
      <c r="O26" s="103"/>
      <c r="P26" s="103"/>
      <c r="Q26" s="103"/>
      <c r="R26" s="103"/>
      <c r="S26" s="103"/>
      <c r="T26" s="103"/>
      <c r="U26" s="103"/>
      <c r="V26" s="103"/>
      <c r="W26" s="103"/>
      <c r="X26" s="103"/>
      <c r="Y26" s="103"/>
      <c r="Z26" s="105"/>
    </row>
    <row r="27" spans="1:28" x14ac:dyDescent="0.25">
      <c r="A27" s="103"/>
      <c r="B27" s="103"/>
      <c r="C27" s="103"/>
      <c r="D27" s="103"/>
      <c r="E27" s="103"/>
      <c r="F27" s="106"/>
      <c r="G27" s="106"/>
      <c r="H27" s="103"/>
      <c r="I27" s="106"/>
      <c r="J27" s="106"/>
      <c r="K27" s="107"/>
      <c r="L27" s="103"/>
      <c r="M27" s="107"/>
      <c r="N27" s="103"/>
      <c r="O27" s="103"/>
      <c r="P27" s="103"/>
      <c r="Q27" s="103"/>
      <c r="R27" s="103"/>
      <c r="S27" s="103"/>
      <c r="T27" s="103"/>
      <c r="U27" s="103"/>
      <c r="V27" s="103"/>
      <c r="W27" s="103"/>
      <c r="X27" s="103"/>
      <c r="Y27" s="103"/>
      <c r="Z27" s="103"/>
    </row>
    <row r="28" spans="1:28" x14ac:dyDescent="0.25">
      <c r="A28" s="103"/>
      <c r="B28" s="103"/>
      <c r="C28" s="103"/>
      <c r="D28" s="103"/>
      <c r="E28" s="103"/>
      <c r="F28" s="106"/>
      <c r="G28" s="106"/>
      <c r="H28" s="103"/>
      <c r="I28" s="106"/>
      <c r="J28" s="106"/>
      <c r="K28" s="107"/>
      <c r="L28" s="108"/>
      <c r="M28" s="107"/>
      <c r="N28" s="107"/>
      <c r="O28" s="107"/>
      <c r="P28" s="107"/>
      <c r="Q28" s="107"/>
      <c r="R28" s="107"/>
      <c r="S28" s="107"/>
      <c r="T28" s="107"/>
      <c r="U28" s="107"/>
      <c r="V28" s="107"/>
      <c r="W28" s="107"/>
      <c r="X28" s="107"/>
      <c r="Y28" s="107"/>
      <c r="Z28" s="107"/>
    </row>
    <row r="29" spans="1:28" x14ac:dyDescent="0.25">
      <c r="A29" s="103"/>
      <c r="B29" s="103"/>
      <c r="C29" s="103"/>
      <c r="D29" s="103"/>
      <c r="E29" s="103"/>
      <c r="F29" s="106"/>
      <c r="G29" s="106"/>
      <c r="H29" s="103"/>
      <c r="I29" s="106"/>
      <c r="J29" s="106"/>
      <c r="K29" s="107"/>
      <c r="L29" s="108"/>
      <c r="M29" s="103"/>
      <c r="N29" s="103"/>
      <c r="O29" s="103"/>
      <c r="P29" s="103"/>
      <c r="Q29" s="103"/>
      <c r="R29" s="103"/>
      <c r="S29" s="103"/>
      <c r="T29" s="103"/>
      <c r="U29" s="103"/>
      <c r="V29" s="103"/>
      <c r="W29" s="103"/>
      <c r="X29" s="103"/>
      <c r="Y29" s="103"/>
      <c r="Z29" s="103"/>
    </row>
    <row r="30" spans="1:28" x14ac:dyDescent="0.25">
      <c r="A30" s="103"/>
      <c r="B30" s="103"/>
      <c r="C30" s="103"/>
      <c r="D30" s="103"/>
      <c r="E30" s="103"/>
      <c r="F30" s="106"/>
      <c r="G30" s="106"/>
      <c r="H30" s="103"/>
      <c r="I30" s="106"/>
      <c r="J30" s="106"/>
      <c r="K30" s="107"/>
      <c r="L30" s="108"/>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8"/>
      <c r="M31" s="103"/>
      <c r="N31" s="103"/>
      <c r="O31" s="103"/>
      <c r="P31" s="103"/>
      <c r="Q31" s="103"/>
      <c r="R31" s="103"/>
      <c r="S31" s="103"/>
      <c r="T31" s="103"/>
      <c r="U31" s="103"/>
      <c r="V31" s="103"/>
      <c r="W31" s="103"/>
      <c r="X31" s="103"/>
      <c r="Y31" s="103"/>
      <c r="Z31" s="103"/>
    </row>
    <row r="32" spans="1:28" x14ac:dyDescent="0.25">
      <c r="A32" s="110"/>
      <c r="B32" s="110"/>
      <c r="C32" s="106"/>
      <c r="D32" s="106"/>
      <c r="E32" s="106"/>
      <c r="F32" s="106"/>
      <c r="G32" s="106"/>
      <c r="H32" s="106"/>
      <c r="I32" s="106"/>
      <c r="J32" s="106"/>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0" zoomScaleSheetLayoutView="8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9</v>
      </c>
    </row>
    <row r="3" spans="1:28" s="11" customFormat="1" ht="18.75" x14ac:dyDescent="0.3">
      <c r="A3" s="16"/>
      <c r="B3" s="16"/>
      <c r="O3" s="14" t="s">
        <v>508</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210"/>
      <c r="Q5" s="210"/>
      <c r="R5" s="210"/>
      <c r="S5" s="210"/>
      <c r="T5" s="210"/>
      <c r="U5" s="210"/>
      <c r="V5" s="210"/>
      <c r="W5" s="210"/>
      <c r="X5" s="210"/>
      <c r="Y5" s="210"/>
      <c r="Z5" s="210"/>
      <c r="AA5" s="210"/>
      <c r="AB5" s="210"/>
    </row>
    <row r="6" spans="1:28" s="11" customFormat="1" ht="18.75" x14ac:dyDescent="0.3">
      <c r="A6" s="16"/>
      <c r="B6" s="16"/>
      <c r="L6" s="14"/>
    </row>
    <row r="7" spans="1:28" s="11" customFormat="1" ht="18.75" x14ac:dyDescent="0.2">
      <c r="A7" s="295" t="s">
        <v>8</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4" t="s">
        <v>495</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92" t="s">
        <v>7</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4" t="str">
        <f>'3.4. Паспорт надежность'!A11:Z11</f>
        <v>Р_СТР0001</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92" t="s">
        <v>6</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8.75" x14ac:dyDescent="0.2">
      <c r="A15" s="293" t="str">
        <f>'3.4. Паспорт надежность'!A14:Z14</f>
        <v>Установка измерительного комплекса по ТУ №01/2025/НП от 13.01.2025 г., г.Новопавловск, ул. Ставропольская, 10</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92" t="s">
        <v>5</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7" t="s">
        <v>446</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03" t="s">
        <v>4</v>
      </c>
      <c r="B19" s="303" t="s">
        <v>83</v>
      </c>
      <c r="C19" s="303" t="s">
        <v>82</v>
      </c>
      <c r="D19" s="303" t="s">
        <v>74</v>
      </c>
      <c r="E19" s="338" t="s">
        <v>81</v>
      </c>
      <c r="F19" s="339"/>
      <c r="G19" s="339"/>
      <c r="H19" s="339"/>
      <c r="I19" s="340"/>
      <c r="J19" s="303" t="s">
        <v>80</v>
      </c>
      <c r="K19" s="303"/>
      <c r="L19" s="303"/>
      <c r="M19" s="303"/>
      <c r="N19" s="303"/>
      <c r="O19" s="303"/>
      <c r="P19" s="3"/>
      <c r="Q19" s="3"/>
      <c r="R19" s="3"/>
      <c r="S19" s="3"/>
      <c r="T19" s="3"/>
      <c r="U19" s="3"/>
      <c r="V19" s="3"/>
      <c r="W19" s="3"/>
    </row>
    <row r="20" spans="1:26" s="2" customFormat="1" ht="51" customHeight="1" x14ac:dyDescent="0.2">
      <c r="A20" s="303"/>
      <c r="B20" s="303"/>
      <c r="C20" s="303"/>
      <c r="D20" s="303"/>
      <c r="E20" s="38" t="s">
        <v>79</v>
      </c>
      <c r="F20" s="38" t="s">
        <v>78</v>
      </c>
      <c r="G20" s="38" t="s">
        <v>77</v>
      </c>
      <c r="H20" s="38" t="s">
        <v>76</v>
      </c>
      <c r="I20" s="38" t="s">
        <v>75</v>
      </c>
      <c r="J20" s="38">
        <v>2021</v>
      </c>
      <c r="K20" s="38">
        <v>2022</v>
      </c>
      <c r="L20" s="46">
        <v>2023</v>
      </c>
      <c r="M20" s="45">
        <v>2024</v>
      </c>
      <c r="N20" s="45">
        <v>2025</v>
      </c>
      <c r="O20" s="45">
        <v>2026</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2"/>
      <c r="B22" s="44"/>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O81" sqref="AO81"/>
    </sheetView>
  </sheetViews>
  <sheetFormatPr defaultColWidth="9.140625"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1" customFormat="1" ht="18.75" customHeight="1" x14ac:dyDescent="0.2">
      <c r="A1" s="17"/>
      <c r="I1" s="15"/>
      <c r="J1" s="15"/>
      <c r="K1" s="36" t="s">
        <v>67</v>
      </c>
      <c r="AR1" s="36"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509</v>
      </c>
    </row>
    <row r="4" spans="1:44" s="11" customFormat="1" ht="18.75" x14ac:dyDescent="0.3">
      <c r="A4" s="16"/>
      <c r="I4" s="15"/>
      <c r="J4" s="15"/>
      <c r="K4" s="14"/>
    </row>
    <row r="5" spans="1:44" s="11"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4" t="s">
        <v>495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'4. паспортбюджет'!A12:O12</f>
        <v>Р_СТР0001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9.75" customHeight="1" x14ac:dyDescent="0.2">
      <c r="A15" s="293" t="str">
        <f>'4. паспортбюджет'!A15:O15</f>
        <v>Установка измерительного комплекса по ТУ №01/2025/НП от 13.01.2025 г., г.Новопавловск, ул. Ставропольская, 10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4" t="s">
        <v>447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57"/>
      <c r="AP19" s="157"/>
      <c r="AQ19" s="157"/>
      <c r="AR19" s="36"/>
    </row>
    <row r="20" spans="1:45" ht="18.75" x14ac:dyDescent="0.3">
      <c r="AO20" s="157"/>
      <c r="AP20" s="157"/>
      <c r="AQ20" s="157"/>
      <c r="AR20" s="14"/>
    </row>
    <row r="21" spans="1:45" ht="20.25" customHeight="1" x14ac:dyDescent="0.3">
      <c r="AO21" s="157"/>
      <c r="AP21" s="157"/>
      <c r="AQ21" s="157"/>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47" t="s">
        <v>314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27"/>
      <c r="AN24" s="127"/>
      <c r="AO24" s="155"/>
      <c r="AP24" s="155"/>
      <c r="AQ24" s="155"/>
      <c r="AR24" s="155"/>
      <c r="AS24" s="133"/>
    </row>
    <row r="25" spans="1:45" ht="12.75" customHeight="1" x14ac:dyDescent="0.25">
      <c r="A25" s="348" t="s">
        <v>313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28"/>
      <c r="AN25" s="351" t="s">
        <v>312</v>
      </c>
      <c r="AO25" s="351"/>
      <c r="AP25" s="351"/>
      <c r="AQ25" s="346"/>
      <c r="AR25" s="346"/>
      <c r="AS25" s="133"/>
    </row>
    <row r="26" spans="1:45" ht="17.25" customHeight="1" x14ac:dyDescent="0.25">
      <c r="A26" s="358" t="s">
        <v>311</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28"/>
      <c r="AN26" s="341" t="s">
        <v>310</v>
      </c>
      <c r="AO26" s="342"/>
      <c r="AP26" s="343"/>
      <c r="AQ26" s="344"/>
      <c r="AR26" s="345"/>
      <c r="AS26" s="133"/>
    </row>
    <row r="27" spans="1:45" ht="17.25" customHeight="1" x14ac:dyDescent="0.25">
      <c r="A27" s="358" t="s">
        <v>309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28"/>
      <c r="AN27" s="341" t="s">
        <v>308</v>
      </c>
      <c r="AO27" s="342"/>
      <c r="AP27" s="343"/>
      <c r="AQ27" s="344"/>
      <c r="AR27" s="345"/>
      <c r="AS27" s="133"/>
    </row>
    <row r="28" spans="1:45" ht="27.75" customHeight="1" thickBot="1" x14ac:dyDescent="0.3">
      <c r="A28" s="361" t="s">
        <v>307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28"/>
      <c r="AN28" s="365" t="s">
        <v>306</v>
      </c>
      <c r="AO28" s="366"/>
      <c r="AP28" s="367"/>
      <c r="AQ28" s="344"/>
      <c r="AR28" s="345"/>
      <c r="AS28" s="133"/>
    </row>
    <row r="29" spans="1:45" ht="17.25" customHeight="1" x14ac:dyDescent="0.25">
      <c r="A29" s="352" t="s">
        <v>305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28"/>
      <c r="AN29" s="355"/>
      <c r="AO29" s="356"/>
      <c r="AP29" s="356"/>
      <c r="AQ29" s="344"/>
      <c r="AR29" s="357"/>
      <c r="AS29" s="133"/>
    </row>
    <row r="30" spans="1:45" ht="17.25" customHeight="1" x14ac:dyDescent="0.25">
      <c r="A30" s="358" t="s">
        <v>304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28"/>
      <c r="AS30" s="133"/>
    </row>
    <row r="31" spans="1:45" ht="17.25" customHeight="1" x14ac:dyDescent="0.25">
      <c r="A31" s="358" t="s">
        <v>303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28"/>
      <c r="AN31" s="128"/>
      <c r="AO31" s="154"/>
      <c r="AP31" s="154"/>
      <c r="AQ31" s="154"/>
      <c r="AR31" s="154"/>
      <c r="AS31" s="133"/>
    </row>
    <row r="32" spans="1:45" ht="17.25" customHeight="1" x14ac:dyDescent="0.25">
      <c r="A32" s="358" t="s">
        <v>278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28"/>
      <c r="AN32" s="128"/>
      <c r="AO32" s="128"/>
      <c r="AP32" s="128"/>
      <c r="AQ32" s="128"/>
      <c r="AR32" s="128"/>
      <c r="AS32" s="133"/>
    </row>
    <row r="33" spans="1:45" ht="17.25" customHeight="1" x14ac:dyDescent="0.25">
      <c r="A33" s="358" t="s">
        <v>302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28"/>
      <c r="AN33" s="128"/>
      <c r="AO33" s="128"/>
      <c r="AP33" s="128"/>
      <c r="AQ33" s="128"/>
      <c r="AR33" s="128"/>
      <c r="AS33" s="133"/>
    </row>
    <row r="34" spans="1:45" ht="17.25" customHeight="1" x14ac:dyDescent="0.25">
      <c r="A34" s="358" t="s">
        <v>301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28"/>
      <c r="AN34" s="128"/>
      <c r="AO34" s="128"/>
      <c r="AP34" s="128"/>
      <c r="AQ34" s="128"/>
      <c r="AR34" s="128"/>
      <c r="AS34" s="13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28"/>
      <c r="AN35" s="128"/>
      <c r="AO35" s="128"/>
      <c r="AP35" s="128"/>
      <c r="AQ35" s="128"/>
      <c r="AR35" s="128"/>
      <c r="AS35" s="133"/>
    </row>
    <row r="36" spans="1:45" ht="17.25" customHeight="1" thickBot="1" x14ac:dyDescent="0.3">
      <c r="A36" s="369" t="s">
        <v>269</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28"/>
      <c r="AN36" s="128"/>
      <c r="AO36" s="128"/>
      <c r="AP36" s="128"/>
      <c r="AQ36" s="128"/>
      <c r="AR36" s="128"/>
      <c r="AS36" s="13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28"/>
      <c r="AN37" s="128"/>
      <c r="AO37" s="128"/>
      <c r="AP37" s="128"/>
      <c r="AQ37" s="128"/>
      <c r="AR37" s="128"/>
      <c r="AS37" s="133"/>
    </row>
    <row r="38" spans="1:45" ht="17.25" customHeight="1" x14ac:dyDescent="0.25">
      <c r="A38" s="358" t="s">
        <v>300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28"/>
      <c r="AN38" s="128"/>
      <c r="AO38" s="128"/>
      <c r="AP38" s="128"/>
      <c r="AQ38" s="128"/>
      <c r="AR38" s="128"/>
      <c r="AS38" s="133"/>
    </row>
    <row r="39" spans="1:45" ht="17.25" customHeight="1" thickBot="1" x14ac:dyDescent="0.3">
      <c r="A39" s="369" t="s">
        <v>299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28"/>
      <c r="AN39" s="128"/>
      <c r="AO39" s="128"/>
      <c r="AP39" s="128"/>
      <c r="AQ39" s="128"/>
      <c r="AR39" s="128"/>
      <c r="AS39" s="133"/>
    </row>
    <row r="40" spans="1:45" ht="17.25" customHeight="1" x14ac:dyDescent="0.25">
      <c r="A40" s="348" t="s">
        <v>298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28"/>
      <c r="AN40" s="128"/>
      <c r="AO40" s="128"/>
      <c r="AP40" s="128"/>
      <c r="AQ40" s="128"/>
      <c r="AR40" s="128"/>
      <c r="AS40" s="133"/>
    </row>
    <row r="41" spans="1:45" ht="17.25" customHeight="1" x14ac:dyDescent="0.25">
      <c r="A41" s="358" t="s">
        <v>297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28"/>
      <c r="AN41" s="128"/>
      <c r="AO41" s="128"/>
      <c r="AP41" s="128"/>
      <c r="AQ41" s="128"/>
      <c r="AR41" s="128"/>
      <c r="AS41" s="133"/>
    </row>
    <row r="42" spans="1:45" ht="17.25" customHeight="1" x14ac:dyDescent="0.25">
      <c r="A42" s="358" t="s">
        <v>296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28"/>
      <c r="AN42" s="128"/>
      <c r="AO42" s="128"/>
      <c r="AP42" s="128"/>
      <c r="AQ42" s="128"/>
      <c r="AR42" s="128"/>
      <c r="AS42" s="133"/>
    </row>
    <row r="43" spans="1:45" ht="17.25" customHeight="1" x14ac:dyDescent="0.25">
      <c r="A43" s="358" t="s">
        <v>295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28"/>
      <c r="AN43" s="128"/>
      <c r="AO43" s="128"/>
      <c r="AP43" s="128"/>
      <c r="AQ43" s="128"/>
      <c r="AR43" s="128"/>
      <c r="AS43" s="133"/>
    </row>
    <row r="44" spans="1:45" ht="17.25" customHeight="1" x14ac:dyDescent="0.25">
      <c r="A44" s="358" t="s">
        <v>294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28"/>
      <c r="AN44" s="128"/>
      <c r="AO44" s="128"/>
      <c r="AP44" s="128"/>
      <c r="AQ44" s="128"/>
      <c r="AR44" s="128"/>
      <c r="AS44" s="133"/>
    </row>
    <row r="45" spans="1:45" ht="17.25" customHeight="1" x14ac:dyDescent="0.25">
      <c r="A45" s="358" t="s">
        <v>293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28"/>
      <c r="AN45" s="128"/>
      <c r="AO45" s="128"/>
      <c r="AP45" s="128"/>
      <c r="AQ45" s="128"/>
      <c r="AR45" s="128"/>
      <c r="AS45" s="133"/>
    </row>
    <row r="46" spans="1:45" ht="17.25" customHeight="1" thickBot="1" x14ac:dyDescent="0.3">
      <c r="A46" s="371" t="s">
        <v>292</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28"/>
      <c r="AN46" s="128"/>
      <c r="AO46" s="128"/>
      <c r="AP46" s="128"/>
      <c r="AQ46" s="128"/>
      <c r="AR46" s="128"/>
      <c r="AS46" s="133"/>
    </row>
    <row r="47" spans="1:45" ht="24" customHeight="1" x14ac:dyDescent="0.25">
      <c r="A47" s="374" t="s">
        <v>291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v>2024</v>
      </c>
      <c r="AL47" s="350"/>
      <c r="AM47" s="377">
        <v>2025</v>
      </c>
      <c r="AN47" s="377"/>
      <c r="AO47" s="141">
        <v>2026</v>
      </c>
      <c r="AP47" s="141">
        <v>2027</v>
      </c>
      <c r="AQ47" s="133"/>
    </row>
    <row r="48" spans="1:45" ht="12" customHeight="1" x14ac:dyDescent="0.25">
      <c r="A48" s="358" t="s">
        <v>290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45"/>
      <c r="AP48" s="145"/>
      <c r="AQ48" s="133"/>
    </row>
    <row r="49" spans="1:43" ht="12" customHeight="1" x14ac:dyDescent="0.25">
      <c r="A49" s="358" t="s">
        <v>289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45"/>
      <c r="AP49" s="145"/>
      <c r="AQ49" s="133"/>
    </row>
    <row r="50" spans="1:43" ht="12" customHeight="1" thickBot="1" x14ac:dyDescent="0.3">
      <c r="A50" s="369" t="s">
        <v>288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78" t="s">
        <v>287</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50">
        <v>2024</v>
      </c>
      <c r="AL52" s="350"/>
      <c r="AM52" s="377">
        <v>2025</v>
      </c>
      <c r="AN52" s="377"/>
      <c r="AO52" s="282">
        <v>2026</v>
      </c>
      <c r="AP52" s="282">
        <v>2027</v>
      </c>
      <c r="AQ52" s="133"/>
    </row>
    <row r="53" spans="1:43" ht="11.25" customHeight="1" x14ac:dyDescent="0.25">
      <c r="A53" s="380" t="s">
        <v>286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49"/>
      <c r="AP53" s="149"/>
      <c r="AQ53" s="133"/>
    </row>
    <row r="54" spans="1:43" ht="12" customHeight="1" x14ac:dyDescent="0.25">
      <c r="A54" s="358" t="s">
        <v>285</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45"/>
      <c r="AP54" s="145"/>
      <c r="AQ54" s="133"/>
    </row>
    <row r="55" spans="1:43" ht="12" customHeight="1" x14ac:dyDescent="0.25">
      <c r="A55" s="358" t="s">
        <v>284</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45"/>
      <c r="AP55" s="145"/>
      <c r="AQ55" s="133"/>
    </row>
    <row r="56" spans="1:43" ht="12" customHeight="1" thickBot="1" x14ac:dyDescent="0.3">
      <c r="A56" s="369" t="s">
        <v>283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78" t="s">
        <v>282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50">
        <v>2024</v>
      </c>
      <c r="AL58" s="350"/>
      <c r="AM58" s="377">
        <v>2025</v>
      </c>
      <c r="AN58" s="377"/>
      <c r="AO58" s="282">
        <v>2026</v>
      </c>
      <c r="AP58" s="282">
        <v>2027</v>
      </c>
      <c r="AQ58" s="133"/>
    </row>
    <row r="59" spans="1:43" ht="12.75" customHeight="1" x14ac:dyDescent="0.25">
      <c r="A59" s="382" t="s">
        <v>281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47"/>
      <c r="AP59" s="147"/>
      <c r="AQ59" s="139"/>
    </row>
    <row r="60" spans="1:43" ht="12" customHeight="1" x14ac:dyDescent="0.25">
      <c r="A60" s="358" t="s">
        <v>280</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45"/>
      <c r="AP60" s="145"/>
      <c r="AQ60" s="133"/>
    </row>
    <row r="61" spans="1:43" ht="12" customHeight="1" x14ac:dyDescent="0.25">
      <c r="A61" s="358" t="s">
        <v>279</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45"/>
      <c r="AP61" s="145"/>
      <c r="AQ61" s="133"/>
    </row>
    <row r="62" spans="1:43" ht="12" customHeight="1" x14ac:dyDescent="0.25">
      <c r="A62" s="358" t="s">
        <v>278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45"/>
      <c r="AP62" s="145"/>
      <c r="AQ62" s="13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45"/>
      <c r="AP63" s="145"/>
      <c r="AQ63" s="13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45"/>
      <c r="AP64" s="145"/>
      <c r="AQ64" s="133"/>
    </row>
    <row r="65" spans="1:43" ht="12" customHeight="1" x14ac:dyDescent="0.25">
      <c r="A65" s="358" t="s">
        <v>277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45"/>
      <c r="AP65" s="145"/>
      <c r="AQ65" s="133"/>
    </row>
    <row r="66" spans="1:43" ht="27.75" customHeight="1" x14ac:dyDescent="0.25">
      <c r="A66" s="385" t="s">
        <v>276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46"/>
      <c r="AP66" s="146"/>
      <c r="AQ66" s="139"/>
    </row>
    <row r="67" spans="1:43" ht="11.25" customHeight="1" x14ac:dyDescent="0.25">
      <c r="A67" s="358" t="s">
        <v>271</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45"/>
      <c r="AP67" s="145"/>
      <c r="AQ67" s="133"/>
    </row>
    <row r="68" spans="1:43" ht="25.5" customHeight="1" x14ac:dyDescent="0.25">
      <c r="A68" s="385" t="s">
        <v>272</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46"/>
      <c r="AP68" s="146"/>
      <c r="AQ68" s="139"/>
    </row>
    <row r="69" spans="1:43" ht="12" customHeight="1" x14ac:dyDescent="0.25">
      <c r="A69" s="358" t="s">
        <v>270</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45"/>
      <c r="AP69" s="145"/>
      <c r="AQ69" s="133"/>
    </row>
    <row r="70" spans="1:43" ht="12.75" customHeight="1" x14ac:dyDescent="0.25">
      <c r="A70" s="389" t="s">
        <v>275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46"/>
      <c r="AP70" s="146"/>
      <c r="AQ70" s="139"/>
    </row>
    <row r="71" spans="1:43" ht="12" customHeight="1" x14ac:dyDescent="0.25">
      <c r="A71" s="358" t="s">
        <v>269</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45"/>
      <c r="AP71" s="145"/>
      <c r="AQ71" s="133"/>
    </row>
    <row r="72" spans="1:43" ht="12.75" customHeight="1" thickBot="1" x14ac:dyDescent="0.3">
      <c r="A72" s="391" t="s">
        <v>274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78" t="s">
        <v>273</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50">
        <v>2024</v>
      </c>
      <c r="AL74" s="350"/>
      <c r="AM74" s="377">
        <v>2025</v>
      </c>
      <c r="AN74" s="377"/>
      <c r="AO74" s="282">
        <v>2026</v>
      </c>
      <c r="AP74" s="282">
        <v>2027</v>
      </c>
      <c r="AQ74" s="133"/>
    </row>
    <row r="75" spans="1:43" ht="25.5" customHeight="1" x14ac:dyDescent="0.25">
      <c r="A75" s="385" t="s">
        <v>272</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37"/>
      <c r="AP75" s="137"/>
      <c r="AQ75" s="139"/>
    </row>
    <row r="76" spans="1:43" ht="12" customHeight="1" x14ac:dyDescent="0.25">
      <c r="A76" s="358" t="s">
        <v>271</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40"/>
      <c r="AP76" s="140"/>
      <c r="AQ76" s="133"/>
    </row>
    <row r="77" spans="1:43" ht="12" customHeight="1" x14ac:dyDescent="0.25">
      <c r="A77" s="358" t="s">
        <v>270</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40"/>
      <c r="AP77" s="140"/>
      <c r="AQ77" s="133"/>
    </row>
    <row r="78" spans="1:43" ht="12" customHeight="1" x14ac:dyDescent="0.25">
      <c r="A78" s="358" t="s">
        <v>269</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40"/>
      <c r="AP78" s="140"/>
      <c r="AQ78" s="133"/>
    </row>
    <row r="79" spans="1:43" ht="12" customHeight="1" x14ac:dyDescent="0.25">
      <c r="A79" s="358" t="s">
        <v>268</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40"/>
      <c r="AP79" s="140"/>
      <c r="AQ79" s="133"/>
    </row>
    <row r="80" spans="1:43" ht="12" customHeight="1" x14ac:dyDescent="0.25">
      <c r="A80" s="358" t="s">
        <v>267</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40"/>
      <c r="AP80" s="140"/>
      <c r="AQ80" s="133"/>
    </row>
    <row r="81" spans="1:45" ht="12.75" customHeight="1" x14ac:dyDescent="0.25">
      <c r="A81" s="358" t="s">
        <v>266</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40"/>
      <c r="AP81" s="140"/>
      <c r="AQ81" s="133"/>
    </row>
    <row r="82" spans="1:45" ht="12.75" customHeight="1" x14ac:dyDescent="0.25">
      <c r="A82" s="358" t="s">
        <v>265</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40"/>
      <c r="AP82" s="140"/>
      <c r="AQ82" s="133"/>
    </row>
    <row r="83" spans="1:45" ht="12" customHeight="1" x14ac:dyDescent="0.25">
      <c r="A83" s="389" t="s">
        <v>264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37"/>
      <c r="AP83" s="137"/>
      <c r="AQ83" s="139"/>
    </row>
    <row r="84" spans="1:45" ht="12" customHeight="1" x14ac:dyDescent="0.25">
      <c r="A84" s="389" t="s">
        <v>263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37"/>
      <c r="AP84" s="137"/>
      <c r="AQ84" s="139"/>
    </row>
    <row r="85" spans="1:45" ht="12" customHeight="1" x14ac:dyDescent="0.25">
      <c r="A85" s="358" t="s">
        <v>262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40"/>
      <c r="AP85" s="140"/>
      <c r="AQ85" s="127"/>
    </row>
    <row r="86" spans="1:45" ht="27.75" customHeight="1" x14ac:dyDescent="0.25">
      <c r="A86" s="385" t="s">
        <v>261</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37"/>
      <c r="AP86" s="137"/>
      <c r="AQ86" s="139"/>
    </row>
    <row r="87" spans="1:45" x14ac:dyDescent="0.25">
      <c r="A87" s="385" t="s">
        <v>260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37"/>
      <c r="AP87" s="137"/>
      <c r="AQ87" s="139"/>
    </row>
    <row r="88" spans="1:45" ht="14.25" customHeight="1" x14ac:dyDescent="0.25">
      <c r="A88" s="401" t="s">
        <v>259</v>
      </c>
      <c r="B88" s="402"/>
      <c r="C88" s="402"/>
      <c r="D88" s="403"/>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404"/>
      <c r="AL88" s="405"/>
      <c r="AM88" s="406"/>
      <c r="AN88" s="407"/>
      <c r="AO88" s="137"/>
      <c r="AP88" s="137"/>
      <c r="AQ88" s="139"/>
    </row>
    <row r="89" spans="1:45" x14ac:dyDescent="0.25">
      <c r="A89" s="401" t="s">
        <v>258</v>
      </c>
      <c r="B89" s="402"/>
      <c r="C89" s="402"/>
      <c r="D89" s="403"/>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404"/>
      <c r="AL89" s="405"/>
      <c r="AM89" s="406"/>
      <c r="AN89" s="407"/>
      <c r="AO89" s="137"/>
      <c r="AP89" s="137"/>
      <c r="AQ89" s="127"/>
    </row>
    <row r="90" spans="1:45" ht="12" customHeight="1" thickBot="1" x14ac:dyDescent="0.3">
      <c r="A90" s="136" t="s">
        <v>257</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97"/>
      <c r="AL90" s="398"/>
      <c r="AM90" s="399"/>
      <c r="AN90" s="400"/>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256</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255</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254</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253</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252</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R54"/>
  <sheetViews>
    <sheetView view="pageBreakPreview" zoomScale="80" zoomScaleSheetLayoutView="80" workbookViewId="0">
      <selection activeCell="C54" sqref="C54"/>
    </sheetView>
  </sheetViews>
  <sheetFormatPr defaultRowHeight="15.75" x14ac:dyDescent="0.25"/>
  <cols>
    <col min="1" max="1" width="9.140625" style="63"/>
    <col min="2" max="2" width="37.7109375" style="63" customWidth="1"/>
    <col min="3" max="3" width="11.14062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9</v>
      </c>
    </row>
    <row r="3" spans="1:44" ht="18.75" x14ac:dyDescent="0.3">
      <c r="L3" s="14" t="s">
        <v>508</v>
      </c>
    </row>
    <row r="4" spans="1:44" ht="18.75" x14ac:dyDescent="0.3">
      <c r="K4" s="14"/>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ht="18.75" x14ac:dyDescent="0.3">
      <c r="K6" s="14"/>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495</v>
      </c>
      <c r="B9" s="294"/>
      <c r="C9" s="294"/>
      <c r="D9" s="294"/>
      <c r="E9" s="294"/>
      <c r="F9" s="294"/>
      <c r="G9" s="294"/>
      <c r="H9" s="294"/>
      <c r="I9" s="294"/>
      <c r="J9" s="294"/>
      <c r="K9" s="294"/>
      <c r="L9" s="294"/>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'5. анализ эконом эфф'!A12:AR12</f>
        <v>Р_СТР0001</v>
      </c>
      <c r="B12" s="294"/>
      <c r="C12" s="294"/>
      <c r="D12" s="294"/>
      <c r="E12" s="294"/>
      <c r="F12" s="294"/>
      <c r="G12" s="294"/>
      <c r="H12" s="294"/>
      <c r="I12" s="294"/>
      <c r="J12" s="294"/>
      <c r="K12" s="294"/>
      <c r="L12" s="294"/>
    </row>
    <row r="13" spans="1:44" x14ac:dyDescent="0.25">
      <c r="A13" s="292" t="s">
        <v>6</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43.5" customHeight="1" x14ac:dyDescent="0.25">
      <c r="A15" s="293" t="str">
        <f>'5. анализ эконом эфф'!A15:AR15</f>
        <v>Установка измерительного комплекса по ТУ №01/2025/НП от 13.01.2025 г., г.Новопавловск, ул. Ставропольская, 10</v>
      </c>
      <c r="B15" s="294"/>
      <c r="C15" s="294"/>
      <c r="D15" s="294"/>
      <c r="E15" s="294"/>
      <c r="F15" s="294"/>
      <c r="G15" s="294"/>
      <c r="H15" s="294"/>
      <c r="I15" s="294"/>
      <c r="J15" s="294"/>
      <c r="K15" s="294"/>
      <c r="L15" s="294"/>
    </row>
    <row r="16" spans="1:44" x14ac:dyDescent="0.25">
      <c r="A16" s="292" t="s">
        <v>5</v>
      </c>
      <c r="B16" s="292"/>
      <c r="C16" s="292"/>
      <c r="D16" s="292"/>
      <c r="E16" s="292"/>
      <c r="F16" s="292"/>
      <c r="G16" s="292"/>
      <c r="H16" s="292"/>
      <c r="I16" s="292"/>
      <c r="J16" s="292"/>
      <c r="K16" s="292"/>
      <c r="L16" s="292"/>
    </row>
    <row r="17" spans="1:12" ht="15.75" customHeight="1" x14ac:dyDescent="0.25">
      <c r="L17" s="101"/>
    </row>
    <row r="18" spans="1:12" x14ac:dyDescent="0.25">
      <c r="K18" s="100"/>
    </row>
    <row r="19" spans="1:12" ht="15.75" customHeight="1" x14ac:dyDescent="0.25">
      <c r="A19" s="408" t="s">
        <v>448</v>
      </c>
      <c r="B19" s="408"/>
      <c r="C19" s="408"/>
      <c r="D19" s="408"/>
      <c r="E19" s="408"/>
      <c r="F19" s="408"/>
      <c r="G19" s="408"/>
      <c r="H19" s="408"/>
      <c r="I19" s="408"/>
      <c r="J19" s="408"/>
      <c r="K19" s="408"/>
      <c r="L19" s="408"/>
    </row>
    <row r="20" spans="1:12" x14ac:dyDescent="0.25">
      <c r="A20" s="67"/>
      <c r="B20" s="67"/>
      <c r="C20" s="99"/>
      <c r="D20" s="99"/>
      <c r="E20" s="99"/>
      <c r="F20" s="99"/>
      <c r="G20" s="99"/>
      <c r="H20" s="99"/>
      <c r="I20" s="99"/>
      <c r="J20" s="99"/>
      <c r="K20" s="99"/>
      <c r="L20" s="99"/>
    </row>
    <row r="21" spans="1:12" ht="28.5" customHeight="1" x14ac:dyDescent="0.25">
      <c r="A21" s="409" t="s">
        <v>222</v>
      </c>
      <c r="B21" s="409" t="s">
        <v>221</v>
      </c>
      <c r="C21" s="415" t="s">
        <v>380</v>
      </c>
      <c r="D21" s="415"/>
      <c r="E21" s="415"/>
      <c r="F21" s="415"/>
      <c r="G21" s="415"/>
      <c r="H21" s="415"/>
      <c r="I21" s="410" t="s">
        <v>220</v>
      </c>
      <c r="J21" s="412" t="s">
        <v>382</v>
      </c>
      <c r="K21" s="409" t="s">
        <v>219</v>
      </c>
      <c r="L21" s="411" t="s">
        <v>381</v>
      </c>
    </row>
    <row r="22" spans="1:12" ht="58.5" customHeight="1" x14ac:dyDescent="0.25">
      <c r="A22" s="409"/>
      <c r="B22" s="409"/>
      <c r="C22" s="416" t="s">
        <v>3</v>
      </c>
      <c r="D22" s="416"/>
      <c r="E22" s="187"/>
      <c r="F22" s="188"/>
      <c r="G22" s="417" t="s">
        <v>2</v>
      </c>
      <c r="H22" s="418"/>
      <c r="I22" s="410"/>
      <c r="J22" s="413"/>
      <c r="K22" s="409"/>
      <c r="L22" s="411"/>
    </row>
    <row r="23" spans="1:12" ht="47.25" x14ac:dyDescent="0.25">
      <c r="A23" s="409"/>
      <c r="B23" s="409"/>
      <c r="C23" s="98" t="s">
        <v>218</v>
      </c>
      <c r="D23" s="98" t="s">
        <v>217</v>
      </c>
      <c r="E23" s="98" t="s">
        <v>218</v>
      </c>
      <c r="F23" s="98" t="s">
        <v>217</v>
      </c>
      <c r="G23" s="98" t="s">
        <v>218</v>
      </c>
      <c r="H23" s="98" t="s">
        <v>217</v>
      </c>
      <c r="I23" s="410"/>
      <c r="J23" s="414"/>
      <c r="K23" s="409"/>
      <c r="L23" s="411"/>
    </row>
    <row r="24" spans="1:12" x14ac:dyDescent="0.25">
      <c r="A24" s="76">
        <v>1</v>
      </c>
      <c r="B24" s="76">
        <v>2</v>
      </c>
      <c r="C24" s="98">
        <v>3</v>
      </c>
      <c r="D24" s="98">
        <v>4</v>
      </c>
      <c r="E24" s="98">
        <v>5</v>
      </c>
      <c r="F24" s="98">
        <v>6</v>
      </c>
      <c r="G24" s="98">
        <v>7</v>
      </c>
      <c r="H24" s="98">
        <v>8</v>
      </c>
      <c r="I24" s="98">
        <v>9</v>
      </c>
      <c r="J24" s="98">
        <v>10</v>
      </c>
      <c r="K24" s="98">
        <v>11</v>
      </c>
      <c r="L24" s="98">
        <v>12</v>
      </c>
    </row>
    <row r="25" spans="1:12" x14ac:dyDescent="0.25">
      <c r="A25" s="93">
        <v>1</v>
      </c>
      <c r="B25" s="94" t="s">
        <v>216</v>
      </c>
      <c r="C25" s="94"/>
      <c r="D25" s="96"/>
      <c r="E25" s="96"/>
      <c r="F25" s="96"/>
      <c r="G25" s="96"/>
      <c r="H25" s="96"/>
      <c r="I25" s="96"/>
      <c r="J25" s="96"/>
      <c r="K25" s="91"/>
      <c r="L25" s="110"/>
    </row>
    <row r="26" spans="1:12" ht="47.25" x14ac:dyDescent="0.25">
      <c r="A26" s="93" t="s">
        <v>215</v>
      </c>
      <c r="B26" s="97" t="s">
        <v>387</v>
      </c>
      <c r="C26" s="223" t="s">
        <v>487</v>
      </c>
      <c r="D26" s="223" t="s">
        <v>487</v>
      </c>
      <c r="E26" s="223" t="s">
        <v>487</v>
      </c>
      <c r="F26" s="223" t="s">
        <v>487</v>
      </c>
      <c r="G26" s="223" t="s">
        <v>487</v>
      </c>
      <c r="H26" s="223" t="s">
        <v>487</v>
      </c>
      <c r="I26" s="226"/>
      <c r="J26" s="227"/>
      <c r="K26" s="91"/>
      <c r="L26" s="91"/>
    </row>
    <row r="27" spans="1:12" s="70" customFormat="1" ht="47.25" x14ac:dyDescent="0.25">
      <c r="A27" s="93" t="s">
        <v>214</v>
      </c>
      <c r="B27" s="97" t="s">
        <v>389</v>
      </c>
      <c r="C27" s="223" t="s">
        <v>487</v>
      </c>
      <c r="D27" s="223" t="s">
        <v>487</v>
      </c>
      <c r="E27" s="223" t="s">
        <v>487</v>
      </c>
      <c r="F27" s="223" t="s">
        <v>487</v>
      </c>
      <c r="G27" s="223" t="s">
        <v>487</v>
      </c>
      <c r="H27" s="223" t="s">
        <v>487</v>
      </c>
      <c r="I27" s="226"/>
      <c r="J27" s="227"/>
      <c r="K27" s="91"/>
      <c r="L27" s="91"/>
    </row>
    <row r="28" spans="1:12" s="70" customFormat="1" ht="63" x14ac:dyDescent="0.25">
      <c r="A28" s="93" t="s">
        <v>388</v>
      </c>
      <c r="B28" s="97" t="s">
        <v>393</v>
      </c>
      <c r="C28" s="223" t="s">
        <v>488</v>
      </c>
      <c r="D28" s="223" t="s">
        <v>488</v>
      </c>
      <c r="E28" s="223" t="s">
        <v>488</v>
      </c>
      <c r="F28" s="223" t="s">
        <v>488</v>
      </c>
      <c r="G28" s="223" t="s">
        <v>488</v>
      </c>
      <c r="H28" s="223" t="s">
        <v>488</v>
      </c>
      <c r="I28" s="226"/>
      <c r="J28" s="227"/>
      <c r="K28" s="91"/>
      <c r="L28" s="91"/>
    </row>
    <row r="29" spans="1:12" s="70" customFormat="1" ht="47.25" x14ac:dyDescent="0.25">
      <c r="A29" s="93" t="s">
        <v>213</v>
      </c>
      <c r="B29" s="97" t="s">
        <v>392</v>
      </c>
      <c r="C29" s="223" t="s">
        <v>488</v>
      </c>
      <c r="D29" s="223" t="s">
        <v>488</v>
      </c>
      <c r="E29" s="223" t="s">
        <v>488</v>
      </c>
      <c r="F29" s="223" t="s">
        <v>488</v>
      </c>
      <c r="G29" s="223" t="s">
        <v>488</v>
      </c>
      <c r="H29" s="223" t="s">
        <v>488</v>
      </c>
      <c r="I29" s="226"/>
      <c r="J29" s="227"/>
      <c r="K29" s="91"/>
      <c r="L29" s="91"/>
    </row>
    <row r="30" spans="1:12" s="70" customFormat="1" ht="47.25" x14ac:dyDescent="0.25">
      <c r="A30" s="93" t="s">
        <v>212</v>
      </c>
      <c r="B30" s="97" t="s">
        <v>394</v>
      </c>
      <c r="C30" s="223" t="s">
        <v>488</v>
      </c>
      <c r="D30" s="223" t="s">
        <v>488</v>
      </c>
      <c r="E30" s="223" t="s">
        <v>488</v>
      </c>
      <c r="F30" s="223" t="s">
        <v>488</v>
      </c>
      <c r="G30" s="223" t="s">
        <v>488</v>
      </c>
      <c r="H30" s="223" t="s">
        <v>488</v>
      </c>
      <c r="I30" s="226"/>
      <c r="J30" s="227"/>
      <c r="K30" s="91"/>
      <c r="L30" s="91"/>
    </row>
    <row r="31" spans="1:12" s="70" customFormat="1" ht="47.25" x14ac:dyDescent="0.25">
      <c r="A31" s="93" t="s">
        <v>211</v>
      </c>
      <c r="B31" s="92" t="s">
        <v>390</v>
      </c>
      <c r="C31" s="223" t="s">
        <v>488</v>
      </c>
      <c r="D31" s="223" t="s">
        <v>488</v>
      </c>
      <c r="E31" s="223" t="s">
        <v>488</v>
      </c>
      <c r="F31" s="223" t="s">
        <v>488</v>
      </c>
      <c r="G31" s="223" t="s">
        <v>488</v>
      </c>
      <c r="H31" s="223" t="s">
        <v>488</v>
      </c>
      <c r="I31" s="228"/>
      <c r="J31" s="228"/>
      <c r="K31" s="91"/>
      <c r="L31" s="91"/>
    </row>
    <row r="32" spans="1:12" s="70" customFormat="1" ht="47.25" x14ac:dyDescent="0.25">
      <c r="A32" s="93" t="s">
        <v>209</v>
      </c>
      <c r="B32" s="92" t="s">
        <v>395</v>
      </c>
      <c r="C32" s="223" t="s">
        <v>488</v>
      </c>
      <c r="D32" s="223" t="s">
        <v>488</v>
      </c>
      <c r="E32" s="223" t="s">
        <v>488</v>
      </c>
      <c r="F32" s="223" t="s">
        <v>488</v>
      </c>
      <c r="G32" s="223" t="s">
        <v>488</v>
      </c>
      <c r="H32" s="223" t="s">
        <v>488</v>
      </c>
      <c r="I32" s="228"/>
      <c r="J32" s="228"/>
      <c r="K32" s="91"/>
      <c r="L32" s="91"/>
    </row>
    <row r="33" spans="1:12" s="70" customFormat="1" ht="47.25" x14ac:dyDescent="0.25">
      <c r="A33" s="93" t="s">
        <v>406</v>
      </c>
      <c r="B33" s="92" t="s">
        <v>323</v>
      </c>
      <c r="C33" s="223" t="s">
        <v>488</v>
      </c>
      <c r="D33" s="223" t="s">
        <v>488</v>
      </c>
      <c r="E33" s="223" t="s">
        <v>488</v>
      </c>
      <c r="F33" s="223" t="s">
        <v>488</v>
      </c>
      <c r="G33" s="223" t="s">
        <v>488</v>
      </c>
      <c r="H33" s="223" t="s">
        <v>488</v>
      </c>
      <c r="I33" s="229"/>
      <c r="J33" s="227"/>
      <c r="K33" s="91"/>
      <c r="L33" s="91"/>
    </row>
    <row r="34" spans="1:12" s="70" customFormat="1" ht="63" x14ac:dyDescent="0.25">
      <c r="A34" s="93" t="s">
        <v>407</v>
      </c>
      <c r="B34" s="92" t="s">
        <v>399</v>
      </c>
      <c r="C34" s="223" t="s">
        <v>488</v>
      </c>
      <c r="D34" s="223" t="s">
        <v>488</v>
      </c>
      <c r="E34" s="223" t="s">
        <v>488</v>
      </c>
      <c r="F34" s="223" t="s">
        <v>488</v>
      </c>
      <c r="G34" s="223" t="s">
        <v>488</v>
      </c>
      <c r="H34" s="223" t="s">
        <v>488</v>
      </c>
      <c r="I34" s="229"/>
      <c r="J34" s="227"/>
      <c r="K34" s="95"/>
      <c r="L34" s="91"/>
    </row>
    <row r="35" spans="1:12" s="70" customFormat="1" ht="47.25" x14ac:dyDescent="0.25">
      <c r="A35" s="93" t="s">
        <v>408</v>
      </c>
      <c r="B35" s="92" t="s">
        <v>210</v>
      </c>
      <c r="C35" s="223" t="s">
        <v>488</v>
      </c>
      <c r="D35" s="223" t="s">
        <v>488</v>
      </c>
      <c r="E35" s="223" t="s">
        <v>488</v>
      </c>
      <c r="F35" s="223" t="s">
        <v>488</v>
      </c>
      <c r="G35" s="223" t="s">
        <v>488</v>
      </c>
      <c r="H35" s="223" t="s">
        <v>488</v>
      </c>
      <c r="I35" s="228"/>
      <c r="J35" s="228"/>
      <c r="K35" s="95"/>
      <c r="L35" s="91"/>
    </row>
    <row r="36" spans="1:12" ht="47.25" x14ac:dyDescent="0.25">
      <c r="A36" s="93" t="s">
        <v>409</v>
      </c>
      <c r="B36" s="92" t="s">
        <v>391</v>
      </c>
      <c r="C36" s="223" t="s">
        <v>488</v>
      </c>
      <c r="D36" s="223" t="s">
        <v>488</v>
      </c>
      <c r="E36" s="223" t="s">
        <v>488</v>
      </c>
      <c r="F36" s="223" t="s">
        <v>488</v>
      </c>
      <c r="G36" s="223" t="s">
        <v>488</v>
      </c>
      <c r="H36" s="223" t="s">
        <v>488</v>
      </c>
      <c r="I36" s="226"/>
      <c r="J36" s="227"/>
      <c r="K36" s="91"/>
      <c r="L36" s="91"/>
    </row>
    <row r="37" spans="1:12" ht="94.5" x14ac:dyDescent="0.25">
      <c r="A37" s="93" t="s">
        <v>410</v>
      </c>
      <c r="B37" s="92" t="s">
        <v>208</v>
      </c>
      <c r="C37" s="223" t="s">
        <v>489</v>
      </c>
      <c r="D37" s="223" t="s">
        <v>489</v>
      </c>
      <c r="E37" s="223" t="s">
        <v>489</v>
      </c>
      <c r="F37" s="223" t="s">
        <v>489</v>
      </c>
      <c r="G37" s="223" t="s">
        <v>489</v>
      </c>
      <c r="H37" s="223" t="s">
        <v>489</v>
      </c>
      <c r="I37" s="230"/>
      <c r="J37" s="227"/>
      <c r="K37" s="91"/>
      <c r="L37" s="91"/>
    </row>
    <row r="38" spans="1:12" x14ac:dyDescent="0.25">
      <c r="A38" s="93" t="s">
        <v>411</v>
      </c>
      <c r="B38" s="94" t="s">
        <v>207</v>
      </c>
      <c r="C38" s="231"/>
      <c r="D38" s="231"/>
      <c r="E38" s="231"/>
      <c r="F38" s="231"/>
      <c r="G38" s="231"/>
      <c r="H38" s="231"/>
      <c r="I38" s="232"/>
      <c r="J38" s="231"/>
      <c r="K38" s="91"/>
      <c r="L38" s="91"/>
    </row>
    <row r="39" spans="1:12" ht="63" x14ac:dyDescent="0.25">
      <c r="A39" s="93">
        <v>2</v>
      </c>
      <c r="B39" s="92" t="s">
        <v>396</v>
      </c>
      <c r="C39" s="223" t="s">
        <v>488</v>
      </c>
      <c r="D39" s="223" t="s">
        <v>488</v>
      </c>
      <c r="E39" s="223" t="s">
        <v>488</v>
      </c>
      <c r="F39" s="223" t="s">
        <v>488</v>
      </c>
      <c r="G39" s="223" t="s">
        <v>488</v>
      </c>
      <c r="H39" s="223" t="s">
        <v>488</v>
      </c>
      <c r="I39" s="228"/>
      <c r="J39" s="228"/>
      <c r="K39" s="91"/>
      <c r="L39" s="91"/>
    </row>
    <row r="40" spans="1:12" ht="63" x14ac:dyDescent="0.25">
      <c r="A40" s="93" t="s">
        <v>206</v>
      </c>
      <c r="B40" s="92" t="s">
        <v>398</v>
      </c>
      <c r="C40" s="223" t="s">
        <v>490</v>
      </c>
      <c r="D40" s="223" t="s">
        <v>490</v>
      </c>
      <c r="E40" s="223" t="s">
        <v>490</v>
      </c>
      <c r="F40" s="223" t="s">
        <v>490</v>
      </c>
      <c r="G40" s="223" t="s">
        <v>490</v>
      </c>
      <c r="H40" s="223" t="s">
        <v>490</v>
      </c>
      <c r="I40" s="228"/>
      <c r="J40" s="228"/>
      <c r="K40" s="91"/>
      <c r="L40" s="91"/>
    </row>
    <row r="41" spans="1:12" ht="47.25" x14ac:dyDescent="0.25">
      <c r="A41" s="93" t="s">
        <v>205</v>
      </c>
      <c r="B41" s="94" t="s">
        <v>477</v>
      </c>
      <c r="C41" s="223"/>
      <c r="D41" s="223"/>
      <c r="E41" s="223"/>
      <c r="F41" s="223"/>
      <c r="G41" s="223"/>
      <c r="H41" s="223"/>
      <c r="I41" s="233"/>
      <c r="J41" s="223"/>
      <c r="K41" s="91"/>
      <c r="L41" s="91"/>
    </row>
    <row r="42" spans="1:12" ht="63" x14ac:dyDescent="0.25">
      <c r="A42" s="93">
        <v>3</v>
      </c>
      <c r="B42" s="92" t="s">
        <v>397</v>
      </c>
      <c r="C42" s="223" t="s">
        <v>490</v>
      </c>
      <c r="D42" s="223" t="s">
        <v>490</v>
      </c>
      <c r="E42" s="223" t="s">
        <v>490</v>
      </c>
      <c r="F42" s="223" t="s">
        <v>490</v>
      </c>
      <c r="G42" s="223" t="s">
        <v>490</v>
      </c>
      <c r="H42" s="223" t="s">
        <v>490</v>
      </c>
      <c r="I42" s="226"/>
      <c r="J42" s="227"/>
      <c r="K42" s="91"/>
      <c r="L42" s="91"/>
    </row>
    <row r="43" spans="1:12" ht="63" x14ac:dyDescent="0.25">
      <c r="A43" s="93" t="s">
        <v>204</v>
      </c>
      <c r="B43" s="92" t="s">
        <v>202</v>
      </c>
      <c r="C43" s="223" t="s">
        <v>490</v>
      </c>
      <c r="D43" s="223" t="s">
        <v>490</v>
      </c>
      <c r="E43" s="223" t="s">
        <v>490</v>
      </c>
      <c r="F43" s="223" t="s">
        <v>490</v>
      </c>
      <c r="G43" s="223" t="s">
        <v>490</v>
      </c>
      <c r="H43" s="223" t="s">
        <v>490</v>
      </c>
      <c r="I43" s="228"/>
      <c r="J43" s="228"/>
      <c r="K43" s="91"/>
      <c r="L43" s="91"/>
    </row>
    <row r="44" spans="1:12" ht="63" x14ac:dyDescent="0.25">
      <c r="A44" s="93" t="s">
        <v>203</v>
      </c>
      <c r="B44" s="92" t="s">
        <v>200</v>
      </c>
      <c r="C44" s="223" t="s">
        <v>490</v>
      </c>
      <c r="D44" s="223" t="s">
        <v>490</v>
      </c>
      <c r="E44" s="223" t="s">
        <v>490</v>
      </c>
      <c r="F44" s="223" t="s">
        <v>490</v>
      </c>
      <c r="G44" s="223" t="s">
        <v>490</v>
      </c>
      <c r="H44" s="223" t="s">
        <v>490</v>
      </c>
      <c r="I44" s="228"/>
      <c r="J44" s="228"/>
      <c r="K44" s="91"/>
      <c r="L44" s="91"/>
    </row>
    <row r="45" spans="1:12" ht="78.75" x14ac:dyDescent="0.25">
      <c r="A45" s="93" t="s">
        <v>201</v>
      </c>
      <c r="B45" s="92" t="s">
        <v>402</v>
      </c>
      <c r="C45" s="223" t="s">
        <v>482</v>
      </c>
      <c r="D45" s="223" t="s">
        <v>482</v>
      </c>
      <c r="E45" s="223" t="s">
        <v>482</v>
      </c>
      <c r="F45" s="223" t="s">
        <v>482</v>
      </c>
      <c r="G45" s="223" t="s">
        <v>482</v>
      </c>
      <c r="H45" s="223" t="s">
        <v>482</v>
      </c>
      <c r="I45" s="228"/>
      <c r="J45" s="228"/>
      <c r="K45" s="91"/>
      <c r="L45" s="91"/>
    </row>
    <row r="46" spans="1:12" ht="157.5" x14ac:dyDescent="0.25">
      <c r="A46" s="93" t="s">
        <v>199</v>
      </c>
      <c r="B46" s="92" t="s">
        <v>400</v>
      </c>
      <c r="C46" s="223" t="s">
        <v>482</v>
      </c>
      <c r="D46" s="223" t="s">
        <v>482</v>
      </c>
      <c r="E46" s="223" t="s">
        <v>482</v>
      </c>
      <c r="F46" s="223" t="s">
        <v>482</v>
      </c>
      <c r="G46" s="223" t="s">
        <v>482</v>
      </c>
      <c r="H46" s="223" t="s">
        <v>482</v>
      </c>
      <c r="I46" s="226"/>
      <c r="J46" s="227"/>
      <c r="K46" s="91"/>
      <c r="L46" s="91"/>
    </row>
    <row r="47" spans="1:12" ht="63" x14ac:dyDescent="0.25">
      <c r="A47" s="93" t="s">
        <v>197</v>
      </c>
      <c r="B47" s="92" t="s">
        <v>198</v>
      </c>
      <c r="C47" s="223" t="s">
        <v>490</v>
      </c>
      <c r="D47" s="223" t="s">
        <v>490</v>
      </c>
      <c r="E47" s="223" t="s">
        <v>490</v>
      </c>
      <c r="F47" s="223" t="s">
        <v>490</v>
      </c>
      <c r="G47" s="223" t="s">
        <v>490</v>
      </c>
      <c r="H47" s="223" t="s">
        <v>490</v>
      </c>
      <c r="I47" s="228">
        <v>1</v>
      </c>
      <c r="J47" s="228">
        <v>1</v>
      </c>
      <c r="K47" s="91"/>
      <c r="L47" s="91"/>
    </row>
    <row r="48" spans="1:12" ht="31.5" x14ac:dyDescent="0.25">
      <c r="A48" s="93" t="s">
        <v>412</v>
      </c>
      <c r="B48" s="94" t="s">
        <v>196</v>
      </c>
      <c r="C48" s="223"/>
      <c r="D48" s="223"/>
      <c r="E48" s="223"/>
      <c r="F48" s="223"/>
      <c r="G48" s="223"/>
      <c r="H48" s="223"/>
      <c r="I48" s="233"/>
      <c r="J48" s="234"/>
      <c r="K48" s="91"/>
      <c r="L48" s="91"/>
    </row>
    <row r="49" spans="1:12" ht="63" x14ac:dyDescent="0.25">
      <c r="A49" s="93">
        <v>4</v>
      </c>
      <c r="B49" s="92" t="s">
        <v>194</v>
      </c>
      <c r="C49" s="223" t="s">
        <v>490</v>
      </c>
      <c r="D49" s="223" t="s">
        <v>490</v>
      </c>
      <c r="E49" s="223" t="s">
        <v>490</v>
      </c>
      <c r="F49" s="223" t="s">
        <v>490</v>
      </c>
      <c r="G49" s="223" t="s">
        <v>490</v>
      </c>
      <c r="H49" s="223" t="s">
        <v>490</v>
      </c>
      <c r="I49" s="228"/>
      <c r="J49" s="228"/>
      <c r="K49" s="91"/>
      <c r="L49" s="91"/>
    </row>
    <row r="50" spans="1:12" ht="78.75" x14ac:dyDescent="0.25">
      <c r="A50" s="93" t="s">
        <v>195</v>
      </c>
      <c r="B50" s="92" t="s">
        <v>401</v>
      </c>
      <c r="C50" s="223" t="s">
        <v>488</v>
      </c>
      <c r="D50" s="223" t="s">
        <v>482</v>
      </c>
      <c r="E50" s="223" t="s">
        <v>482</v>
      </c>
      <c r="F50" s="223" t="s">
        <v>482</v>
      </c>
      <c r="G50" s="223" t="s">
        <v>482</v>
      </c>
      <c r="H50" s="223" t="s">
        <v>482</v>
      </c>
      <c r="I50" s="229"/>
      <c r="J50" s="227"/>
      <c r="K50" s="91"/>
      <c r="L50" s="91"/>
    </row>
    <row r="51" spans="1:12" ht="63" x14ac:dyDescent="0.25">
      <c r="A51" s="93" t="s">
        <v>193</v>
      </c>
      <c r="B51" s="92" t="s">
        <v>403</v>
      </c>
      <c r="C51" s="223" t="s">
        <v>488</v>
      </c>
      <c r="D51" s="223" t="s">
        <v>482</v>
      </c>
      <c r="E51" s="223" t="s">
        <v>482</v>
      </c>
      <c r="F51" s="223" t="s">
        <v>482</v>
      </c>
      <c r="G51" s="223" t="s">
        <v>482</v>
      </c>
      <c r="H51" s="223" t="s">
        <v>482</v>
      </c>
      <c r="I51" s="229"/>
      <c r="J51" s="227"/>
      <c r="K51" s="91"/>
      <c r="L51" s="91"/>
    </row>
    <row r="52" spans="1:12" ht="63" x14ac:dyDescent="0.25">
      <c r="A52" s="93" t="s">
        <v>191</v>
      </c>
      <c r="B52" s="92" t="s">
        <v>192</v>
      </c>
      <c r="C52" s="223" t="s">
        <v>488</v>
      </c>
      <c r="D52" s="223" t="s">
        <v>482</v>
      </c>
      <c r="E52" s="223" t="s">
        <v>482</v>
      </c>
      <c r="F52" s="223" t="s">
        <v>482</v>
      </c>
      <c r="G52" s="223" t="s">
        <v>482</v>
      </c>
      <c r="H52" s="223" t="s">
        <v>482</v>
      </c>
      <c r="I52" s="226"/>
      <c r="J52" s="227"/>
      <c r="K52" s="91"/>
      <c r="L52" s="91"/>
    </row>
    <row r="53" spans="1:12" ht="31.5" x14ac:dyDescent="0.25">
      <c r="A53" s="93" t="s">
        <v>189</v>
      </c>
      <c r="B53" s="196" t="s">
        <v>404</v>
      </c>
      <c r="C53" s="260">
        <v>45688</v>
      </c>
      <c r="D53" s="260">
        <f>C53</f>
        <v>45688</v>
      </c>
      <c r="E53" s="260"/>
      <c r="F53" s="260"/>
      <c r="G53" s="260">
        <f>D53</f>
        <v>45688</v>
      </c>
      <c r="H53" s="260">
        <f>G53</f>
        <v>45688</v>
      </c>
      <c r="I53" s="228"/>
      <c r="J53" s="228"/>
      <c r="K53" s="91"/>
      <c r="L53" s="91"/>
    </row>
    <row r="54" spans="1:12" ht="47.25" x14ac:dyDescent="0.25">
      <c r="A54" s="93" t="s">
        <v>405</v>
      </c>
      <c r="B54" s="92" t="s">
        <v>190</v>
      </c>
      <c r="C54" s="223" t="s">
        <v>488</v>
      </c>
      <c r="D54" s="223" t="s">
        <v>482</v>
      </c>
      <c r="E54" s="223" t="s">
        <v>482</v>
      </c>
      <c r="F54" s="223" t="s">
        <v>482</v>
      </c>
      <c r="G54" s="223" t="s">
        <v>482</v>
      </c>
      <c r="H54" s="223" t="s">
        <v>482</v>
      </c>
      <c r="I54" s="226"/>
      <c r="J54" s="227"/>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92"/>
  <sheetViews>
    <sheetView view="pageBreakPreview" topLeftCell="A22" zoomScale="90" zoomScaleNormal="70" zoomScaleSheetLayoutView="90" workbookViewId="0">
      <selection activeCell="C30" sqref="C30"/>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36" t="s">
        <v>67</v>
      </c>
    </row>
    <row r="2" spans="1:21" ht="18.75" x14ac:dyDescent="0.3">
      <c r="A2" s="63"/>
      <c r="B2" s="63"/>
      <c r="C2" s="63"/>
      <c r="D2" s="63"/>
      <c r="E2" s="63"/>
      <c r="F2" s="63"/>
      <c r="L2" s="63"/>
      <c r="M2" s="63"/>
      <c r="U2" s="14" t="s">
        <v>9</v>
      </c>
    </row>
    <row r="3" spans="1:21" ht="18.75" x14ac:dyDescent="0.3">
      <c r="A3" s="63"/>
      <c r="B3" s="63"/>
      <c r="C3" s="63"/>
      <c r="D3" s="63"/>
      <c r="E3" s="63"/>
      <c r="F3" s="63"/>
      <c r="L3" s="63"/>
      <c r="M3" s="63"/>
      <c r="U3" s="14" t="s">
        <v>508</v>
      </c>
    </row>
    <row r="4" spans="1:21"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row>
    <row r="5" spans="1:21" ht="18.75" x14ac:dyDescent="0.3">
      <c r="A5" s="63"/>
      <c r="B5" s="63"/>
      <c r="C5" s="63"/>
      <c r="D5" s="63"/>
      <c r="E5" s="63"/>
      <c r="F5" s="63"/>
      <c r="L5" s="63"/>
      <c r="M5" s="63"/>
      <c r="U5" s="14"/>
    </row>
    <row r="6" spans="1:21" ht="18.75" x14ac:dyDescent="0.25">
      <c r="A6" s="295" t="s">
        <v>8</v>
      </c>
      <c r="B6" s="295"/>
      <c r="C6" s="295"/>
      <c r="D6" s="295"/>
      <c r="E6" s="295"/>
      <c r="F6" s="295"/>
      <c r="G6" s="295"/>
      <c r="H6" s="295"/>
      <c r="I6" s="295"/>
      <c r="J6" s="295"/>
      <c r="K6" s="295"/>
      <c r="L6" s="295"/>
      <c r="M6" s="295"/>
      <c r="N6" s="295"/>
      <c r="O6" s="295"/>
      <c r="P6" s="295"/>
      <c r="Q6" s="295"/>
      <c r="R6" s="295"/>
      <c r="S6" s="295"/>
      <c r="T6" s="295"/>
      <c r="U6" s="295"/>
    </row>
    <row r="7" spans="1:21" ht="18.75" x14ac:dyDescent="0.25">
      <c r="A7" s="12"/>
      <c r="B7" s="12"/>
      <c r="C7" s="12"/>
      <c r="D7" s="12"/>
      <c r="E7" s="12"/>
      <c r="F7" s="12"/>
      <c r="G7" s="12"/>
      <c r="H7" s="12"/>
      <c r="I7" s="12"/>
      <c r="J7" s="89"/>
      <c r="K7" s="89"/>
      <c r="L7" s="89"/>
      <c r="M7" s="89"/>
      <c r="N7" s="89"/>
      <c r="O7" s="89"/>
      <c r="P7" s="89"/>
      <c r="Q7" s="89"/>
      <c r="R7" s="89"/>
      <c r="S7" s="89"/>
      <c r="T7" s="89"/>
      <c r="U7" s="89"/>
    </row>
    <row r="8" spans="1:21" ht="18.75" x14ac:dyDescent="0.25">
      <c r="A8" s="294" t="s">
        <v>495</v>
      </c>
      <c r="B8" s="294"/>
      <c r="C8" s="294"/>
      <c r="D8" s="294"/>
      <c r="E8" s="294"/>
      <c r="F8" s="294"/>
      <c r="G8" s="294"/>
      <c r="H8" s="294"/>
      <c r="I8" s="294"/>
      <c r="J8" s="294"/>
      <c r="K8" s="294"/>
      <c r="L8" s="294"/>
      <c r="M8" s="294"/>
      <c r="N8" s="294"/>
      <c r="O8" s="294"/>
      <c r="P8" s="294"/>
      <c r="Q8" s="294"/>
      <c r="R8" s="294"/>
      <c r="S8" s="294"/>
      <c r="T8" s="294"/>
      <c r="U8" s="294"/>
    </row>
    <row r="9" spans="1:21" ht="18.75" customHeight="1" x14ac:dyDescent="0.25">
      <c r="A9" s="292" t="s">
        <v>7</v>
      </c>
      <c r="B9" s="292"/>
      <c r="C9" s="292"/>
      <c r="D9" s="292"/>
      <c r="E9" s="292"/>
      <c r="F9" s="292"/>
      <c r="G9" s="292"/>
      <c r="H9" s="292"/>
      <c r="I9" s="292"/>
      <c r="J9" s="292"/>
      <c r="K9" s="292"/>
      <c r="L9" s="292"/>
      <c r="M9" s="292"/>
      <c r="N9" s="292"/>
      <c r="O9" s="292"/>
      <c r="P9" s="292"/>
      <c r="Q9" s="292"/>
      <c r="R9" s="292"/>
      <c r="S9" s="292"/>
      <c r="T9" s="292"/>
      <c r="U9" s="292"/>
    </row>
    <row r="10" spans="1:21" ht="18.75" x14ac:dyDescent="0.25">
      <c r="A10" s="12"/>
      <c r="B10" s="12"/>
      <c r="C10" s="12"/>
      <c r="D10" s="12"/>
      <c r="E10" s="12"/>
      <c r="F10" s="12"/>
      <c r="G10" s="12"/>
      <c r="H10" s="12"/>
      <c r="I10" s="12"/>
      <c r="J10" s="89"/>
      <c r="K10" s="89"/>
      <c r="L10" s="89"/>
      <c r="M10" s="89"/>
      <c r="N10" s="89"/>
      <c r="O10" s="89"/>
      <c r="P10" s="89"/>
      <c r="Q10" s="89"/>
      <c r="R10" s="89"/>
      <c r="S10" s="89"/>
      <c r="T10" s="89"/>
      <c r="U10" s="89"/>
    </row>
    <row r="11" spans="1:21" ht="18.75" x14ac:dyDescent="0.25">
      <c r="A11" s="294" t="str">
        <f>'6.1. Паспорт сетевой график'!A12:L12</f>
        <v>Р_СТР0001</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row>
    <row r="13" spans="1:21" ht="16.5" customHeight="1" x14ac:dyDescent="0.3">
      <c r="A13" s="10"/>
      <c r="B13" s="10"/>
      <c r="C13" s="10"/>
      <c r="D13" s="10"/>
      <c r="E13" s="10"/>
      <c r="F13" s="10"/>
      <c r="G13" s="10"/>
      <c r="H13" s="10"/>
      <c r="I13" s="10"/>
      <c r="J13" s="88"/>
      <c r="K13" s="88"/>
      <c r="L13" s="88"/>
      <c r="M13" s="88"/>
      <c r="N13" s="88"/>
      <c r="O13" s="88"/>
      <c r="P13" s="88"/>
      <c r="Q13" s="88"/>
      <c r="R13" s="88"/>
      <c r="S13" s="88"/>
      <c r="T13" s="88"/>
      <c r="U13" s="88"/>
    </row>
    <row r="14" spans="1:21" ht="41.25" customHeight="1" x14ac:dyDescent="0.25">
      <c r="A14" s="293" t="str">
        <f>'6.1. Паспорт сетевой график'!A15:L15</f>
        <v>Установка измерительного комплекса по ТУ №01/2025/НП от 13.01.2025 г., г.Новопавловск, ул. Ставропольская, 10</v>
      </c>
      <c r="B14" s="294"/>
      <c r="C14" s="294"/>
      <c r="D14" s="294"/>
      <c r="E14" s="294"/>
      <c r="F14" s="294"/>
      <c r="G14" s="294"/>
      <c r="H14" s="294"/>
      <c r="I14" s="294"/>
      <c r="J14" s="294"/>
      <c r="K14" s="294"/>
      <c r="L14" s="294"/>
      <c r="M14" s="294"/>
      <c r="N14" s="294"/>
      <c r="O14" s="294"/>
      <c r="P14" s="294"/>
      <c r="Q14" s="294"/>
      <c r="R14" s="294"/>
      <c r="S14" s="294"/>
      <c r="T14" s="294"/>
      <c r="U14" s="294"/>
    </row>
    <row r="15" spans="1:21" ht="15.75" customHeight="1"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row>
    <row r="16" spans="1:21"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24" x14ac:dyDescent="0.25">
      <c r="A17" s="63"/>
      <c r="L17" s="63"/>
      <c r="M17" s="63"/>
      <c r="N17" s="63"/>
      <c r="O17" s="63"/>
      <c r="P17" s="63"/>
      <c r="Q17" s="63"/>
      <c r="R17" s="63"/>
      <c r="S17" s="63"/>
      <c r="T17" s="63"/>
    </row>
    <row r="18" spans="1:24" x14ac:dyDescent="0.25">
      <c r="A18" s="423" t="s">
        <v>449</v>
      </c>
      <c r="B18" s="423"/>
      <c r="C18" s="423"/>
      <c r="D18" s="423"/>
      <c r="E18" s="423"/>
      <c r="F18" s="423"/>
      <c r="G18" s="423"/>
      <c r="H18" s="423"/>
      <c r="I18" s="423"/>
      <c r="J18" s="423"/>
      <c r="K18" s="423"/>
      <c r="L18" s="423"/>
      <c r="M18" s="423"/>
      <c r="N18" s="423"/>
      <c r="O18" s="423"/>
      <c r="P18" s="423"/>
      <c r="Q18" s="423"/>
      <c r="R18" s="423"/>
      <c r="S18" s="423"/>
      <c r="T18" s="423"/>
      <c r="U18" s="423"/>
    </row>
    <row r="19" spans="1:24" x14ac:dyDescent="0.25">
      <c r="A19" s="63"/>
      <c r="B19" s="63"/>
      <c r="C19" s="63"/>
      <c r="D19" s="63"/>
      <c r="E19" s="63"/>
      <c r="F19" s="63"/>
      <c r="L19" s="63"/>
      <c r="M19" s="63"/>
      <c r="N19" s="63"/>
      <c r="O19" s="63"/>
      <c r="P19" s="63"/>
      <c r="Q19" s="63"/>
      <c r="R19" s="63"/>
      <c r="S19" s="63"/>
      <c r="T19" s="63"/>
    </row>
    <row r="20" spans="1:24" ht="33" customHeight="1" x14ac:dyDescent="0.25">
      <c r="A20" s="420" t="s">
        <v>188</v>
      </c>
      <c r="B20" s="420" t="s">
        <v>187</v>
      </c>
      <c r="C20" s="409" t="s">
        <v>186</v>
      </c>
      <c r="D20" s="409"/>
      <c r="E20" s="422" t="s">
        <v>185</v>
      </c>
      <c r="F20" s="422"/>
      <c r="G20" s="420" t="s">
        <v>184</v>
      </c>
      <c r="H20" s="428">
        <v>2024</v>
      </c>
      <c r="I20" s="429"/>
      <c r="J20" s="429"/>
      <c r="K20" s="429"/>
      <c r="L20" s="428">
        <v>2025</v>
      </c>
      <c r="M20" s="429"/>
      <c r="N20" s="429"/>
      <c r="O20" s="429"/>
      <c r="P20" s="428">
        <v>2026</v>
      </c>
      <c r="Q20" s="429"/>
      <c r="R20" s="429"/>
      <c r="S20" s="429"/>
      <c r="T20" s="424" t="s">
        <v>183</v>
      </c>
      <c r="U20" s="425"/>
      <c r="V20" s="87"/>
      <c r="W20" s="87"/>
      <c r="X20" s="87"/>
    </row>
    <row r="21" spans="1:24" ht="99.75" customHeight="1" x14ac:dyDescent="0.25">
      <c r="A21" s="421"/>
      <c r="B21" s="421"/>
      <c r="C21" s="409"/>
      <c r="D21" s="409"/>
      <c r="E21" s="422"/>
      <c r="F21" s="422"/>
      <c r="G21" s="421"/>
      <c r="H21" s="409" t="s">
        <v>3</v>
      </c>
      <c r="I21" s="409"/>
      <c r="J21" s="409" t="s">
        <v>182</v>
      </c>
      <c r="K21" s="409"/>
      <c r="L21" s="409" t="s">
        <v>3</v>
      </c>
      <c r="M21" s="409"/>
      <c r="N21" s="409" t="s">
        <v>182</v>
      </c>
      <c r="O21" s="409"/>
      <c r="P21" s="409" t="s">
        <v>3</v>
      </c>
      <c r="Q21" s="409"/>
      <c r="R21" s="409" t="s">
        <v>182</v>
      </c>
      <c r="S21" s="409"/>
      <c r="T21" s="426"/>
      <c r="U21" s="427"/>
    </row>
    <row r="22" spans="1:24" ht="89.25" customHeight="1" x14ac:dyDescent="0.25">
      <c r="A22" s="416"/>
      <c r="B22" s="416"/>
      <c r="C22" s="84" t="s">
        <v>3</v>
      </c>
      <c r="D22" s="84" t="s">
        <v>180</v>
      </c>
      <c r="E22" s="86" t="s">
        <v>511</v>
      </c>
      <c r="F22" s="86" t="s">
        <v>512</v>
      </c>
      <c r="G22" s="416"/>
      <c r="H22" s="85" t="s">
        <v>430</v>
      </c>
      <c r="I22" s="85" t="s">
        <v>431</v>
      </c>
      <c r="J22" s="85" t="s">
        <v>430</v>
      </c>
      <c r="K22" s="85" t="s">
        <v>431</v>
      </c>
      <c r="L22" s="85" t="s">
        <v>430</v>
      </c>
      <c r="M22" s="85" t="s">
        <v>431</v>
      </c>
      <c r="N22" s="85" t="s">
        <v>430</v>
      </c>
      <c r="O22" s="85" t="s">
        <v>431</v>
      </c>
      <c r="P22" s="85" t="s">
        <v>430</v>
      </c>
      <c r="Q22" s="85" t="s">
        <v>431</v>
      </c>
      <c r="R22" s="85" t="s">
        <v>430</v>
      </c>
      <c r="S22" s="85" t="s">
        <v>431</v>
      </c>
      <c r="T22" s="84" t="s">
        <v>181</v>
      </c>
      <c r="U22" s="84" t="s">
        <v>180</v>
      </c>
    </row>
    <row r="23" spans="1:24" ht="19.5" customHeight="1" x14ac:dyDescent="0.25">
      <c r="A23" s="76">
        <v>1</v>
      </c>
      <c r="B23" s="76">
        <v>2</v>
      </c>
      <c r="C23" s="76">
        <v>3</v>
      </c>
      <c r="D23" s="76">
        <v>4</v>
      </c>
      <c r="E23" s="76">
        <v>5</v>
      </c>
      <c r="F23" s="76">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row>
    <row r="24" spans="1:24" ht="47.25" customHeight="1" x14ac:dyDescent="0.25">
      <c r="A24" s="81">
        <v>1</v>
      </c>
      <c r="B24" s="80" t="s">
        <v>179</v>
      </c>
      <c r="C24" s="235">
        <f>'1. паспорт местоположение'!C49</f>
        <v>1.5454883999999999E-2</v>
      </c>
      <c r="D24" s="235">
        <f>C24</f>
        <v>1.5454883999999999E-2</v>
      </c>
      <c r="E24" s="74"/>
      <c r="F24" s="74"/>
      <c r="G24" s="83"/>
      <c r="H24" s="235">
        <f>D24</f>
        <v>1.5454883999999999E-2</v>
      </c>
      <c r="I24" s="263">
        <v>3</v>
      </c>
      <c r="J24" s="235">
        <f>D24</f>
        <v>1.5454883999999999E-2</v>
      </c>
      <c r="K24" s="265">
        <f>I24</f>
        <v>3</v>
      </c>
      <c r="L24" s="83"/>
      <c r="M24" s="83"/>
      <c r="N24" s="83"/>
      <c r="O24" s="83"/>
      <c r="P24" s="83"/>
      <c r="Q24" s="83"/>
      <c r="R24" s="83"/>
      <c r="S24" s="83"/>
      <c r="T24" s="235">
        <f>J24</f>
        <v>1.5454883999999999E-2</v>
      </c>
      <c r="U24" s="235">
        <f>T24</f>
        <v>1.5454883999999999E-2</v>
      </c>
    </row>
    <row r="25" spans="1:24" ht="24" customHeight="1" x14ac:dyDescent="0.25">
      <c r="A25" s="78" t="s">
        <v>178</v>
      </c>
      <c r="B25" s="47" t="s">
        <v>177</v>
      </c>
      <c r="C25" s="236"/>
      <c r="D25" s="236"/>
      <c r="E25" s="74"/>
      <c r="F25" s="74"/>
      <c r="G25" s="83"/>
      <c r="H25" s="236"/>
      <c r="I25" s="235"/>
      <c r="J25" s="236"/>
      <c r="K25" s="83"/>
      <c r="L25" s="83"/>
      <c r="M25" s="83"/>
      <c r="N25" s="83"/>
      <c r="O25" s="83"/>
      <c r="P25" s="83"/>
      <c r="Q25" s="83"/>
      <c r="R25" s="83"/>
      <c r="S25" s="83"/>
      <c r="T25" s="83"/>
      <c r="U25" s="74"/>
    </row>
    <row r="26" spans="1:24" x14ac:dyDescent="0.25">
      <c r="A26" s="78" t="s">
        <v>176</v>
      </c>
      <c r="B26" s="47" t="s">
        <v>175</v>
      </c>
      <c r="C26" s="237"/>
      <c r="D26" s="237"/>
      <c r="E26" s="75"/>
      <c r="F26" s="75"/>
      <c r="G26" s="76"/>
      <c r="H26" s="237"/>
      <c r="I26" s="235"/>
      <c r="J26" s="237"/>
      <c r="K26" s="76"/>
      <c r="L26" s="76"/>
      <c r="M26" s="76"/>
      <c r="N26" s="76"/>
      <c r="O26" s="75"/>
      <c r="P26" s="75"/>
      <c r="Q26" s="75"/>
      <c r="R26" s="75"/>
      <c r="S26" s="75"/>
      <c r="T26" s="75"/>
      <c r="U26" s="74"/>
    </row>
    <row r="27" spans="1:24" ht="31.5" x14ac:dyDescent="0.25">
      <c r="A27" s="78" t="s">
        <v>174</v>
      </c>
      <c r="B27" s="47" t="s">
        <v>386</v>
      </c>
      <c r="C27" s="238"/>
      <c r="D27" s="238"/>
      <c r="E27" s="75"/>
      <c r="F27" s="75"/>
      <c r="G27" s="47"/>
      <c r="H27" s="238"/>
      <c r="I27" s="235"/>
      <c r="J27" s="238"/>
      <c r="K27" s="47"/>
      <c r="L27" s="47"/>
      <c r="M27" s="47"/>
      <c r="N27" s="47"/>
      <c r="O27" s="75"/>
      <c r="P27" s="75"/>
      <c r="Q27" s="75"/>
      <c r="R27" s="75"/>
      <c r="S27" s="75"/>
      <c r="T27" s="75"/>
      <c r="U27" s="74"/>
    </row>
    <row r="28" spans="1:24" x14ac:dyDescent="0.25">
      <c r="A28" s="78" t="s">
        <v>173</v>
      </c>
      <c r="B28" s="47" t="s">
        <v>172</v>
      </c>
      <c r="C28" s="237"/>
      <c r="D28" s="237"/>
      <c r="E28" s="75"/>
      <c r="F28" s="75"/>
      <c r="G28" s="47"/>
      <c r="H28" s="237"/>
      <c r="I28" s="235"/>
      <c r="J28" s="237"/>
      <c r="K28" s="47"/>
      <c r="L28" s="47"/>
      <c r="M28" s="47"/>
      <c r="N28" s="47"/>
      <c r="O28" s="75"/>
      <c r="P28" s="75"/>
      <c r="Q28" s="75"/>
      <c r="R28" s="75"/>
      <c r="S28" s="75"/>
      <c r="T28" s="75"/>
      <c r="U28" s="74"/>
    </row>
    <row r="29" spans="1:24" x14ac:dyDescent="0.25">
      <c r="A29" s="78" t="s">
        <v>171</v>
      </c>
      <c r="B29" s="82" t="s">
        <v>170</v>
      </c>
      <c r="C29" s="237"/>
      <c r="D29" s="237"/>
      <c r="E29" s="75"/>
      <c r="F29" s="75"/>
      <c r="G29" s="47"/>
      <c r="H29" s="237"/>
      <c r="I29" s="235"/>
      <c r="J29" s="237"/>
      <c r="K29" s="47"/>
      <c r="L29" s="47"/>
      <c r="M29" s="47"/>
      <c r="N29" s="47"/>
      <c r="O29" s="75"/>
      <c r="P29" s="75"/>
      <c r="Q29" s="75"/>
      <c r="R29" s="75"/>
      <c r="S29" s="75"/>
      <c r="T29" s="75"/>
      <c r="U29" s="74"/>
    </row>
    <row r="30" spans="1:24" ht="47.25" x14ac:dyDescent="0.25">
      <c r="A30" s="81" t="s">
        <v>62</v>
      </c>
      <c r="B30" s="80" t="s">
        <v>169</v>
      </c>
      <c r="C30" s="235">
        <f>C24/1.2</f>
        <v>1.2879069999999999E-2</v>
      </c>
      <c r="D30" s="235">
        <f>C30</f>
        <v>1.2879069999999999E-2</v>
      </c>
      <c r="E30" s="76"/>
      <c r="F30" s="76"/>
      <c r="G30" s="47"/>
      <c r="H30" s="235">
        <f>D30</f>
        <v>1.2879069999999999E-2</v>
      </c>
      <c r="I30" s="263">
        <f>I24</f>
        <v>3</v>
      </c>
      <c r="J30" s="235">
        <f>H30</f>
        <v>1.2879069999999999E-2</v>
      </c>
      <c r="K30" s="265">
        <f>K24</f>
        <v>3</v>
      </c>
      <c r="L30" s="47"/>
      <c r="M30" s="47"/>
      <c r="N30" s="47"/>
      <c r="O30" s="75"/>
      <c r="P30" s="75"/>
      <c r="Q30" s="75"/>
      <c r="R30" s="75"/>
      <c r="S30" s="75"/>
      <c r="T30" s="252">
        <f>J30</f>
        <v>1.2879069999999999E-2</v>
      </c>
      <c r="U30" s="261">
        <f>T30</f>
        <v>1.2879069999999999E-2</v>
      </c>
    </row>
    <row r="31" spans="1:24" x14ac:dyDescent="0.25">
      <c r="A31" s="81" t="s">
        <v>168</v>
      </c>
      <c r="B31" s="47" t="s">
        <v>167</v>
      </c>
      <c r="C31" s="235"/>
      <c r="D31" s="235"/>
      <c r="E31" s="76"/>
      <c r="F31" s="76"/>
      <c r="G31" s="47"/>
      <c r="H31" s="235"/>
      <c r="I31" s="235"/>
      <c r="J31" s="235"/>
      <c r="K31" s="47"/>
      <c r="L31" s="47"/>
      <c r="M31" s="47"/>
      <c r="N31" s="47"/>
      <c r="O31" s="75"/>
      <c r="P31" s="75"/>
      <c r="Q31" s="75"/>
      <c r="R31" s="75"/>
      <c r="S31" s="75"/>
      <c r="T31" s="75"/>
      <c r="U31" s="74"/>
    </row>
    <row r="32" spans="1:24" ht="31.5" x14ac:dyDescent="0.25">
      <c r="A32" s="81" t="s">
        <v>166</v>
      </c>
      <c r="B32" s="47" t="s">
        <v>165</v>
      </c>
      <c r="C32" s="267">
        <f>C30-C33</f>
        <v>3.5492399999999986E-3</v>
      </c>
      <c r="D32" s="267">
        <f>C32</f>
        <v>3.5492399999999986E-3</v>
      </c>
      <c r="E32" s="275"/>
      <c r="F32" s="275"/>
      <c r="G32" s="276"/>
      <c r="H32" s="267">
        <f>D32</f>
        <v>3.5492399999999986E-3</v>
      </c>
      <c r="I32" s="267"/>
      <c r="J32" s="267">
        <f>H32</f>
        <v>3.5492399999999986E-3</v>
      </c>
      <c r="K32" s="276"/>
      <c r="L32" s="276"/>
      <c r="M32" s="276"/>
      <c r="N32" s="276"/>
      <c r="O32" s="277"/>
      <c r="P32" s="277"/>
      <c r="Q32" s="277"/>
      <c r="R32" s="277"/>
      <c r="S32" s="277"/>
      <c r="T32" s="277">
        <f>J32</f>
        <v>3.5492399999999986E-3</v>
      </c>
      <c r="U32" s="278">
        <f>T32</f>
        <v>3.5492399999999986E-3</v>
      </c>
    </row>
    <row r="33" spans="1:21" x14ac:dyDescent="0.25">
      <c r="A33" s="81" t="s">
        <v>164</v>
      </c>
      <c r="B33" s="47" t="s">
        <v>163</v>
      </c>
      <c r="C33" s="267">
        <v>9.3298300000000008E-3</v>
      </c>
      <c r="D33" s="267">
        <f>C33</f>
        <v>9.3298300000000008E-3</v>
      </c>
      <c r="E33" s="275"/>
      <c r="F33" s="275"/>
      <c r="G33" s="276"/>
      <c r="H33" s="267">
        <f>D33</f>
        <v>9.3298300000000008E-3</v>
      </c>
      <c r="I33" s="267"/>
      <c r="J33" s="267">
        <f>H33</f>
        <v>9.3298300000000008E-3</v>
      </c>
      <c r="K33" s="276"/>
      <c r="L33" s="276"/>
      <c r="M33" s="276"/>
      <c r="N33" s="276"/>
      <c r="O33" s="277"/>
      <c r="P33" s="277"/>
      <c r="Q33" s="277"/>
      <c r="R33" s="277"/>
      <c r="S33" s="277"/>
      <c r="T33" s="277">
        <f>J33</f>
        <v>9.3298300000000008E-3</v>
      </c>
      <c r="U33" s="278">
        <f>T33</f>
        <v>9.3298300000000008E-3</v>
      </c>
    </row>
    <row r="34" spans="1:21" x14ac:dyDescent="0.25">
      <c r="A34" s="81" t="s">
        <v>162</v>
      </c>
      <c r="B34" s="47" t="s">
        <v>161</v>
      </c>
      <c r="C34" s="235"/>
      <c r="D34" s="235"/>
      <c r="E34" s="76"/>
      <c r="F34" s="76"/>
      <c r="G34" s="47"/>
      <c r="H34" s="235"/>
      <c r="I34" s="235"/>
      <c r="J34" s="235"/>
      <c r="K34" s="47"/>
      <c r="L34" s="47"/>
      <c r="M34" s="47"/>
      <c r="N34" s="47"/>
      <c r="O34" s="75"/>
      <c r="P34" s="75"/>
      <c r="Q34" s="75"/>
      <c r="R34" s="75"/>
      <c r="S34" s="75"/>
      <c r="T34" s="75"/>
      <c r="U34" s="74"/>
    </row>
    <row r="35" spans="1:21" ht="31.5" x14ac:dyDescent="0.25">
      <c r="A35" s="81" t="s">
        <v>61</v>
      </c>
      <c r="B35" s="80" t="s">
        <v>160</v>
      </c>
      <c r="C35" s="236"/>
      <c r="D35" s="236"/>
      <c r="E35" s="47"/>
      <c r="F35" s="47"/>
      <c r="G35" s="47"/>
      <c r="H35" s="236"/>
      <c r="I35" s="237"/>
      <c r="J35" s="236"/>
      <c r="K35" s="47"/>
      <c r="L35" s="47"/>
      <c r="M35" s="47"/>
      <c r="N35" s="47"/>
      <c r="O35" s="75"/>
      <c r="P35" s="75"/>
      <c r="Q35" s="75"/>
      <c r="R35" s="75"/>
      <c r="S35" s="75"/>
      <c r="T35" s="75"/>
      <c r="U35" s="74"/>
    </row>
    <row r="36" spans="1:21" ht="31.5" x14ac:dyDescent="0.25">
      <c r="A36" s="78" t="s">
        <v>159</v>
      </c>
      <c r="B36" s="77" t="s">
        <v>158</v>
      </c>
      <c r="C36" s="239"/>
      <c r="D36" s="239"/>
      <c r="E36" s="47"/>
      <c r="F36" s="47"/>
      <c r="G36" s="47"/>
      <c r="H36" s="239"/>
      <c r="I36" s="238"/>
      <c r="J36" s="239"/>
      <c r="K36" s="47"/>
      <c r="L36" s="47"/>
      <c r="M36" s="47"/>
      <c r="N36" s="47"/>
      <c r="O36" s="75"/>
      <c r="P36" s="75"/>
      <c r="Q36" s="75"/>
      <c r="R36" s="75"/>
      <c r="S36" s="75"/>
      <c r="T36" s="75"/>
      <c r="U36" s="74"/>
    </row>
    <row r="37" spans="1:21" x14ac:dyDescent="0.25">
      <c r="A37" s="78" t="s">
        <v>157</v>
      </c>
      <c r="B37" s="77" t="s">
        <v>147</v>
      </c>
      <c r="C37" s="240"/>
      <c r="D37" s="240"/>
      <c r="E37" s="47"/>
      <c r="F37" s="47"/>
      <c r="G37" s="47"/>
      <c r="H37" s="240"/>
      <c r="I37" s="238"/>
      <c r="J37" s="240"/>
      <c r="K37" s="47"/>
      <c r="L37" s="47"/>
      <c r="M37" s="47"/>
      <c r="N37" s="47"/>
      <c r="O37" s="75"/>
      <c r="P37" s="75"/>
      <c r="Q37" s="75"/>
      <c r="R37" s="75"/>
      <c r="S37" s="75"/>
      <c r="T37" s="75"/>
      <c r="U37" s="74"/>
    </row>
    <row r="38" spans="1:21" x14ac:dyDescent="0.25">
      <c r="A38" s="78" t="s">
        <v>156</v>
      </c>
      <c r="B38" s="77" t="s">
        <v>145</v>
      </c>
      <c r="C38" s="239"/>
      <c r="D38" s="239"/>
      <c r="E38" s="47"/>
      <c r="F38" s="47"/>
      <c r="G38" s="47"/>
      <c r="H38" s="239"/>
      <c r="I38" s="238"/>
      <c r="J38" s="239"/>
      <c r="K38" s="47"/>
      <c r="L38" s="47"/>
      <c r="M38" s="47"/>
      <c r="N38" s="47"/>
      <c r="O38" s="75"/>
      <c r="P38" s="75"/>
      <c r="Q38" s="75"/>
      <c r="R38" s="75"/>
      <c r="S38" s="75"/>
      <c r="T38" s="75"/>
      <c r="U38" s="74"/>
    </row>
    <row r="39" spans="1:21" ht="31.5" x14ac:dyDescent="0.25">
      <c r="A39" s="78" t="s">
        <v>155</v>
      </c>
      <c r="B39" s="47" t="s">
        <v>143</v>
      </c>
      <c r="C39" s="235"/>
      <c r="D39" s="235"/>
      <c r="E39" s="241"/>
      <c r="F39" s="241"/>
      <c r="G39" s="241"/>
      <c r="H39" s="235"/>
      <c r="I39" s="242"/>
      <c r="J39" s="235"/>
      <c r="K39" s="47"/>
      <c r="L39" s="47"/>
      <c r="M39" s="47"/>
      <c r="N39" s="47"/>
      <c r="O39" s="75"/>
      <c r="P39" s="75"/>
      <c r="Q39" s="75"/>
      <c r="R39" s="75"/>
      <c r="S39" s="75"/>
      <c r="T39" s="235"/>
      <c r="U39" s="235"/>
    </row>
    <row r="40" spans="1:21" ht="31.5" x14ac:dyDescent="0.25">
      <c r="A40" s="78" t="s">
        <v>154</v>
      </c>
      <c r="B40" s="47" t="s">
        <v>141</v>
      </c>
      <c r="C40" s="235"/>
      <c r="D40" s="235"/>
      <c r="E40" s="241"/>
      <c r="F40" s="241"/>
      <c r="G40" s="241"/>
      <c r="H40" s="235"/>
      <c r="I40" s="242"/>
      <c r="J40" s="235"/>
      <c r="K40" s="47"/>
      <c r="L40" s="47"/>
      <c r="M40" s="47"/>
      <c r="N40" s="47"/>
      <c r="O40" s="75"/>
      <c r="P40" s="75"/>
      <c r="Q40" s="75"/>
      <c r="R40" s="75"/>
      <c r="S40" s="75"/>
      <c r="T40" s="75"/>
      <c r="U40" s="74"/>
    </row>
    <row r="41" spans="1:21" x14ac:dyDescent="0.25">
      <c r="A41" s="78" t="s">
        <v>153</v>
      </c>
      <c r="B41" s="47" t="s">
        <v>139</v>
      </c>
      <c r="C41" s="235"/>
      <c r="D41" s="235"/>
      <c r="E41" s="241"/>
      <c r="F41" s="241"/>
      <c r="G41" s="241"/>
      <c r="H41" s="235"/>
      <c r="I41" s="242"/>
      <c r="J41" s="235"/>
      <c r="K41" s="47"/>
      <c r="L41" s="47"/>
      <c r="M41" s="47"/>
      <c r="N41" s="47"/>
      <c r="O41" s="75"/>
      <c r="P41" s="75"/>
      <c r="Q41" s="75"/>
      <c r="R41" s="75"/>
      <c r="S41" s="75"/>
      <c r="T41" s="252"/>
      <c r="U41" s="266"/>
    </row>
    <row r="42" spans="1:21" ht="18.75" x14ac:dyDescent="0.25">
      <c r="A42" s="78" t="s">
        <v>152</v>
      </c>
      <c r="B42" s="77" t="s">
        <v>137</v>
      </c>
      <c r="C42" s="268">
        <v>1</v>
      </c>
      <c r="D42" s="268">
        <f>C42</f>
        <v>1</v>
      </c>
      <c r="E42" s="271"/>
      <c r="F42" s="271"/>
      <c r="G42" s="271"/>
      <c r="H42" s="268">
        <f>D42</f>
        <v>1</v>
      </c>
      <c r="I42" s="268">
        <f>I24</f>
        <v>3</v>
      </c>
      <c r="J42" s="268">
        <f>H42</f>
        <v>1</v>
      </c>
      <c r="K42" s="271">
        <f>K24</f>
        <v>3</v>
      </c>
      <c r="L42" s="271"/>
      <c r="M42" s="271"/>
      <c r="N42" s="271"/>
      <c r="O42" s="265"/>
      <c r="P42" s="265"/>
      <c r="Q42" s="265"/>
      <c r="R42" s="265"/>
      <c r="S42" s="265"/>
      <c r="T42" s="265">
        <f>J42</f>
        <v>1</v>
      </c>
      <c r="U42" s="272">
        <f>T42</f>
        <v>1</v>
      </c>
    </row>
    <row r="43" spans="1:21" x14ac:dyDescent="0.25">
      <c r="A43" s="81" t="s">
        <v>60</v>
      </c>
      <c r="B43" s="80" t="s">
        <v>151</v>
      </c>
      <c r="C43" s="269"/>
      <c r="D43" s="269"/>
      <c r="E43" s="271"/>
      <c r="F43" s="271"/>
      <c r="G43" s="271"/>
      <c r="H43" s="269"/>
      <c r="I43" s="269"/>
      <c r="J43" s="269"/>
      <c r="K43" s="271"/>
      <c r="L43" s="271"/>
      <c r="M43" s="271"/>
      <c r="N43" s="271"/>
      <c r="O43" s="265"/>
      <c r="P43" s="265"/>
      <c r="Q43" s="265"/>
      <c r="R43" s="265"/>
      <c r="S43" s="265"/>
      <c r="T43" s="265"/>
      <c r="U43" s="272"/>
    </row>
    <row r="44" spans="1:21" x14ac:dyDescent="0.25">
      <c r="A44" s="78" t="s">
        <v>150</v>
      </c>
      <c r="B44" s="47" t="s">
        <v>149</v>
      </c>
      <c r="C44" s="268"/>
      <c r="D44" s="268"/>
      <c r="E44" s="271"/>
      <c r="F44" s="271"/>
      <c r="G44" s="271"/>
      <c r="H44" s="268"/>
      <c r="I44" s="268"/>
      <c r="J44" s="268"/>
      <c r="K44" s="271"/>
      <c r="L44" s="271"/>
      <c r="M44" s="271"/>
      <c r="N44" s="271"/>
      <c r="O44" s="265"/>
      <c r="P44" s="265"/>
      <c r="Q44" s="265"/>
      <c r="R44" s="265"/>
      <c r="S44" s="265"/>
      <c r="T44" s="265"/>
      <c r="U44" s="272"/>
    </row>
    <row r="45" spans="1:21" x14ac:dyDescent="0.25">
      <c r="A45" s="78" t="s">
        <v>148</v>
      </c>
      <c r="B45" s="47" t="s">
        <v>147</v>
      </c>
      <c r="C45" s="268"/>
      <c r="D45" s="268"/>
      <c r="E45" s="271"/>
      <c r="F45" s="271"/>
      <c r="G45" s="271"/>
      <c r="H45" s="268"/>
      <c r="I45" s="268"/>
      <c r="J45" s="268"/>
      <c r="K45" s="271"/>
      <c r="L45" s="271"/>
      <c r="M45" s="271"/>
      <c r="N45" s="271"/>
      <c r="O45" s="265"/>
      <c r="P45" s="265"/>
      <c r="Q45" s="265"/>
      <c r="R45" s="265"/>
      <c r="S45" s="265"/>
      <c r="T45" s="265"/>
      <c r="U45" s="272"/>
    </row>
    <row r="46" spans="1:21" x14ac:dyDescent="0.25">
      <c r="A46" s="78" t="s">
        <v>146</v>
      </c>
      <c r="B46" s="47" t="s">
        <v>145</v>
      </c>
      <c r="C46" s="268"/>
      <c r="D46" s="268"/>
      <c r="E46" s="271"/>
      <c r="F46" s="271"/>
      <c r="G46" s="271"/>
      <c r="H46" s="268"/>
      <c r="I46" s="268"/>
      <c r="J46" s="268"/>
      <c r="K46" s="271"/>
      <c r="L46" s="271"/>
      <c r="M46" s="271"/>
      <c r="N46" s="271"/>
      <c r="O46" s="265"/>
      <c r="P46" s="265"/>
      <c r="Q46" s="265"/>
      <c r="R46" s="265"/>
      <c r="S46" s="265"/>
      <c r="T46" s="265"/>
      <c r="U46" s="272"/>
    </row>
    <row r="47" spans="1:21" ht="31.5" x14ac:dyDescent="0.25">
      <c r="A47" s="78" t="s">
        <v>144</v>
      </c>
      <c r="B47" s="47" t="s">
        <v>143</v>
      </c>
      <c r="C47" s="263"/>
      <c r="D47" s="263"/>
      <c r="E47" s="271"/>
      <c r="F47" s="271"/>
      <c r="G47" s="271"/>
      <c r="H47" s="263"/>
      <c r="I47" s="263"/>
      <c r="J47" s="263"/>
      <c r="K47" s="271"/>
      <c r="L47" s="271"/>
      <c r="M47" s="271"/>
      <c r="N47" s="271"/>
      <c r="O47" s="265"/>
      <c r="P47" s="265"/>
      <c r="Q47" s="265"/>
      <c r="R47" s="265"/>
      <c r="S47" s="265"/>
      <c r="T47" s="263"/>
      <c r="U47" s="263"/>
    </row>
    <row r="48" spans="1:21" ht="31.5" x14ac:dyDescent="0.25">
      <c r="A48" s="78" t="s">
        <v>142</v>
      </c>
      <c r="B48" s="47" t="s">
        <v>141</v>
      </c>
      <c r="C48" s="263"/>
      <c r="D48" s="263"/>
      <c r="E48" s="271"/>
      <c r="F48" s="271"/>
      <c r="G48" s="271"/>
      <c r="H48" s="263"/>
      <c r="I48" s="269"/>
      <c r="J48" s="263"/>
      <c r="K48" s="271"/>
      <c r="L48" s="271"/>
      <c r="M48" s="271"/>
      <c r="N48" s="271"/>
      <c r="O48" s="265"/>
      <c r="P48" s="265"/>
      <c r="Q48" s="265"/>
      <c r="R48" s="265"/>
      <c r="S48" s="265"/>
      <c r="T48" s="265"/>
      <c r="U48" s="272"/>
    </row>
    <row r="49" spans="1:21" x14ac:dyDescent="0.25">
      <c r="A49" s="78" t="s">
        <v>140</v>
      </c>
      <c r="B49" s="47" t="s">
        <v>139</v>
      </c>
      <c r="C49" s="263"/>
      <c r="D49" s="263"/>
      <c r="E49" s="271"/>
      <c r="F49" s="271"/>
      <c r="G49" s="271"/>
      <c r="H49" s="263"/>
      <c r="I49" s="269"/>
      <c r="J49" s="263"/>
      <c r="K49" s="271"/>
      <c r="L49" s="271"/>
      <c r="M49" s="271"/>
      <c r="N49" s="271"/>
      <c r="O49" s="265"/>
      <c r="P49" s="265"/>
      <c r="Q49" s="265"/>
      <c r="R49" s="265"/>
      <c r="S49" s="265"/>
      <c r="T49" s="265"/>
      <c r="U49" s="272"/>
    </row>
    <row r="50" spans="1:21" ht="18.75" x14ac:dyDescent="0.25">
      <c r="A50" s="78" t="s">
        <v>138</v>
      </c>
      <c r="B50" s="77" t="s">
        <v>137</v>
      </c>
      <c r="C50" s="268">
        <v>1</v>
      </c>
      <c r="D50" s="268">
        <f>C50</f>
        <v>1</v>
      </c>
      <c r="E50" s="271"/>
      <c r="F50" s="271"/>
      <c r="G50" s="271"/>
      <c r="H50" s="268">
        <f>D50</f>
        <v>1</v>
      </c>
      <c r="I50" s="268">
        <f>I24</f>
        <v>3</v>
      </c>
      <c r="J50" s="268">
        <f>H50</f>
        <v>1</v>
      </c>
      <c r="K50" s="271">
        <f>K42</f>
        <v>3</v>
      </c>
      <c r="L50" s="271"/>
      <c r="M50" s="271"/>
      <c r="N50" s="271"/>
      <c r="O50" s="265"/>
      <c r="P50" s="265"/>
      <c r="Q50" s="265"/>
      <c r="R50" s="265"/>
      <c r="S50" s="265"/>
      <c r="T50" s="265">
        <f>J50</f>
        <v>1</v>
      </c>
      <c r="U50" s="272">
        <f>T50</f>
        <v>1</v>
      </c>
    </row>
    <row r="51" spans="1:21" ht="35.25" customHeight="1" x14ac:dyDescent="0.25">
      <c r="A51" s="81" t="s">
        <v>58</v>
      </c>
      <c r="B51" s="80" t="s">
        <v>136</v>
      </c>
      <c r="C51" s="270"/>
      <c r="D51" s="270"/>
      <c r="E51" s="264"/>
      <c r="F51" s="264"/>
      <c r="G51" s="271"/>
      <c r="H51" s="270"/>
      <c r="I51" s="269"/>
      <c r="J51" s="270"/>
      <c r="K51" s="271"/>
      <c r="L51" s="271"/>
      <c r="M51" s="271"/>
      <c r="N51" s="271"/>
      <c r="O51" s="265"/>
      <c r="P51" s="265"/>
      <c r="Q51" s="265"/>
      <c r="R51" s="265"/>
      <c r="S51" s="265"/>
      <c r="T51" s="265"/>
      <c r="U51" s="272"/>
    </row>
    <row r="52" spans="1:21" x14ac:dyDescent="0.25">
      <c r="A52" s="78" t="s">
        <v>135</v>
      </c>
      <c r="B52" s="47" t="s">
        <v>134</v>
      </c>
      <c r="C52" s="263"/>
      <c r="D52" s="263"/>
      <c r="E52" s="264"/>
      <c r="F52" s="264"/>
      <c r="G52" s="271"/>
      <c r="H52" s="263"/>
      <c r="I52" s="263"/>
      <c r="J52" s="263"/>
      <c r="K52" s="271"/>
      <c r="L52" s="271"/>
      <c r="M52" s="271"/>
      <c r="N52" s="271"/>
      <c r="O52" s="265"/>
      <c r="P52" s="265"/>
      <c r="Q52" s="265"/>
      <c r="R52" s="265"/>
      <c r="S52" s="265"/>
      <c r="T52" s="265"/>
      <c r="U52" s="272"/>
    </row>
    <row r="53" spans="1:21" x14ac:dyDescent="0.25">
      <c r="A53" s="78" t="s">
        <v>133</v>
      </c>
      <c r="B53" s="47" t="s">
        <v>127</v>
      </c>
      <c r="C53" s="263"/>
      <c r="D53" s="263"/>
      <c r="E53" s="264"/>
      <c r="F53" s="264"/>
      <c r="G53" s="271"/>
      <c r="H53" s="263"/>
      <c r="I53" s="269"/>
      <c r="J53" s="263"/>
      <c r="K53" s="271"/>
      <c r="L53" s="271"/>
      <c r="M53" s="271"/>
      <c r="N53" s="271"/>
      <c r="O53" s="265"/>
      <c r="P53" s="265"/>
      <c r="Q53" s="265"/>
      <c r="R53" s="265"/>
      <c r="S53" s="265"/>
      <c r="T53" s="265"/>
      <c r="U53" s="272"/>
    </row>
    <row r="54" spans="1:21" x14ac:dyDescent="0.25">
      <c r="A54" s="78" t="s">
        <v>132</v>
      </c>
      <c r="B54" s="77" t="s">
        <v>126</v>
      </c>
      <c r="C54" s="263"/>
      <c r="D54" s="263"/>
      <c r="E54" s="264"/>
      <c r="F54" s="264"/>
      <c r="G54" s="271"/>
      <c r="H54" s="263"/>
      <c r="I54" s="269"/>
      <c r="J54" s="263"/>
      <c r="K54" s="271"/>
      <c r="L54" s="271"/>
      <c r="M54" s="271"/>
      <c r="N54" s="271"/>
      <c r="O54" s="265"/>
      <c r="P54" s="265"/>
      <c r="Q54" s="265"/>
      <c r="R54" s="265"/>
      <c r="S54" s="265"/>
      <c r="T54" s="265"/>
      <c r="U54" s="272"/>
    </row>
    <row r="55" spans="1:21" x14ac:dyDescent="0.25">
      <c r="A55" s="78" t="s">
        <v>131</v>
      </c>
      <c r="B55" s="77" t="s">
        <v>125</v>
      </c>
      <c r="C55" s="263"/>
      <c r="D55" s="263"/>
      <c r="E55" s="264"/>
      <c r="F55" s="264"/>
      <c r="G55" s="271"/>
      <c r="H55" s="263"/>
      <c r="I55" s="269"/>
      <c r="J55" s="263"/>
      <c r="K55" s="271"/>
      <c r="L55" s="271"/>
      <c r="M55" s="271"/>
      <c r="N55" s="271"/>
      <c r="O55" s="265"/>
      <c r="P55" s="265"/>
      <c r="Q55" s="265"/>
      <c r="R55" s="265"/>
      <c r="S55" s="265"/>
      <c r="T55" s="265"/>
      <c r="U55" s="272"/>
    </row>
    <row r="56" spans="1:21" x14ac:dyDescent="0.25">
      <c r="A56" s="78" t="s">
        <v>130</v>
      </c>
      <c r="B56" s="77" t="s">
        <v>124</v>
      </c>
      <c r="C56" s="263"/>
      <c r="D56" s="263"/>
      <c r="E56" s="264"/>
      <c r="F56" s="264"/>
      <c r="G56" s="265"/>
      <c r="H56" s="263"/>
      <c r="I56" s="263"/>
      <c r="J56" s="263"/>
      <c r="K56" s="265"/>
      <c r="L56" s="265"/>
      <c r="M56" s="265"/>
      <c r="N56" s="265"/>
      <c r="O56" s="265"/>
      <c r="P56" s="265"/>
      <c r="Q56" s="265"/>
      <c r="R56" s="265"/>
      <c r="S56" s="265"/>
      <c r="T56" s="265"/>
      <c r="U56" s="273"/>
    </row>
    <row r="57" spans="1:21" ht="18.75" x14ac:dyDescent="0.25">
      <c r="A57" s="78" t="s">
        <v>129</v>
      </c>
      <c r="B57" s="77" t="s">
        <v>123</v>
      </c>
      <c r="C57" s="268">
        <v>1</v>
      </c>
      <c r="D57" s="265">
        <f>C57</f>
        <v>1</v>
      </c>
      <c r="E57" s="264"/>
      <c r="F57" s="264"/>
      <c r="G57" s="271"/>
      <c r="H57" s="271">
        <f>D57</f>
        <v>1</v>
      </c>
      <c r="I57" s="271">
        <f>I24</f>
        <v>3</v>
      </c>
      <c r="J57" s="271">
        <f>H57</f>
        <v>1</v>
      </c>
      <c r="K57" s="271">
        <f>K24</f>
        <v>3</v>
      </c>
      <c r="L57" s="271"/>
      <c r="M57" s="271"/>
      <c r="N57" s="271"/>
      <c r="O57" s="265"/>
      <c r="P57" s="265"/>
      <c r="Q57" s="265"/>
      <c r="R57" s="265"/>
      <c r="S57" s="265"/>
      <c r="T57" s="265">
        <f>J57</f>
        <v>1</v>
      </c>
      <c r="U57" s="272">
        <f>T57</f>
        <v>1</v>
      </c>
    </row>
    <row r="58" spans="1:21" ht="36.75" customHeight="1" x14ac:dyDescent="0.25">
      <c r="A58" s="81" t="s">
        <v>57</v>
      </c>
      <c r="B58" s="102" t="s">
        <v>230</v>
      </c>
      <c r="C58" s="77"/>
      <c r="D58" s="76"/>
      <c r="E58" s="76"/>
      <c r="F58" s="76"/>
      <c r="G58" s="47"/>
      <c r="H58" s="47"/>
      <c r="I58" s="47"/>
      <c r="J58" s="47"/>
      <c r="K58" s="47"/>
      <c r="L58" s="47"/>
      <c r="M58" s="47"/>
      <c r="N58" s="47"/>
      <c r="O58" s="75"/>
      <c r="P58" s="75"/>
      <c r="Q58" s="75"/>
      <c r="R58" s="75"/>
      <c r="S58" s="75"/>
      <c r="T58" s="75"/>
      <c r="U58" s="74"/>
    </row>
    <row r="59" spans="1:21" x14ac:dyDescent="0.25">
      <c r="A59" s="81" t="s">
        <v>55</v>
      </c>
      <c r="B59" s="80" t="s">
        <v>128</v>
      </c>
      <c r="C59" s="76"/>
      <c r="D59" s="76"/>
      <c r="E59" s="47"/>
      <c r="F59" s="47"/>
      <c r="G59" s="47"/>
      <c r="H59" s="47"/>
      <c r="I59" s="47"/>
      <c r="J59" s="47"/>
      <c r="K59" s="47"/>
      <c r="L59" s="47"/>
      <c r="M59" s="47"/>
      <c r="N59" s="47"/>
      <c r="O59" s="75"/>
      <c r="P59" s="75"/>
      <c r="Q59" s="75"/>
      <c r="R59" s="75"/>
      <c r="S59" s="75"/>
      <c r="T59" s="75"/>
      <c r="U59" s="74"/>
    </row>
    <row r="60" spans="1:21" x14ac:dyDescent="0.25">
      <c r="A60" s="78" t="s">
        <v>224</v>
      </c>
      <c r="B60" s="79" t="s">
        <v>149</v>
      </c>
      <c r="C60" s="79"/>
      <c r="D60" s="76"/>
      <c r="E60" s="47"/>
      <c r="F60" s="47"/>
      <c r="G60" s="47"/>
      <c r="H60" s="47"/>
      <c r="I60" s="47"/>
      <c r="J60" s="47"/>
      <c r="K60" s="47"/>
      <c r="L60" s="47"/>
      <c r="M60" s="47"/>
      <c r="N60" s="47"/>
      <c r="O60" s="75"/>
      <c r="P60" s="75"/>
      <c r="Q60" s="75"/>
      <c r="R60" s="75"/>
      <c r="S60" s="75"/>
      <c r="T60" s="75"/>
      <c r="U60" s="74"/>
    </row>
    <row r="61" spans="1:21" x14ac:dyDescent="0.25">
      <c r="A61" s="78" t="s">
        <v>225</v>
      </c>
      <c r="B61" s="79" t="s">
        <v>147</v>
      </c>
      <c r="C61" s="79"/>
      <c r="D61" s="76"/>
      <c r="E61" s="47"/>
      <c r="F61" s="47"/>
      <c r="G61" s="47"/>
      <c r="H61" s="47"/>
      <c r="I61" s="47"/>
      <c r="J61" s="47"/>
      <c r="K61" s="47"/>
      <c r="L61" s="47"/>
      <c r="M61" s="47"/>
      <c r="N61" s="47"/>
      <c r="O61" s="75"/>
      <c r="P61" s="75"/>
      <c r="Q61" s="75"/>
      <c r="R61" s="75"/>
      <c r="S61" s="75"/>
      <c r="T61" s="75"/>
      <c r="U61" s="74"/>
    </row>
    <row r="62" spans="1:21" x14ac:dyDescent="0.25">
      <c r="A62" s="78" t="s">
        <v>226</v>
      </c>
      <c r="B62" s="79" t="s">
        <v>145</v>
      </c>
      <c r="C62" s="79"/>
      <c r="D62" s="76"/>
      <c r="E62" s="47"/>
      <c r="F62" s="47"/>
      <c r="G62" s="47"/>
      <c r="H62" s="47"/>
      <c r="I62" s="47"/>
      <c r="J62" s="47"/>
      <c r="K62" s="47"/>
      <c r="L62" s="47"/>
      <c r="M62" s="47"/>
      <c r="N62" s="47"/>
      <c r="O62" s="75"/>
      <c r="P62" s="75"/>
      <c r="Q62" s="75"/>
      <c r="R62" s="75"/>
      <c r="S62" s="75"/>
      <c r="T62" s="75"/>
      <c r="U62" s="74"/>
    </row>
    <row r="63" spans="1:21" x14ac:dyDescent="0.25">
      <c r="A63" s="78" t="s">
        <v>227</v>
      </c>
      <c r="B63" s="79" t="s">
        <v>229</v>
      </c>
      <c r="C63" s="79"/>
      <c r="D63" s="76"/>
      <c r="E63" s="47"/>
      <c r="F63" s="47"/>
      <c r="G63" s="47"/>
      <c r="H63" s="47"/>
      <c r="I63" s="47"/>
      <c r="J63" s="47"/>
      <c r="K63" s="47"/>
      <c r="L63" s="47"/>
      <c r="M63" s="47"/>
      <c r="N63" s="47"/>
      <c r="O63" s="75"/>
      <c r="P63" s="75"/>
      <c r="Q63" s="75"/>
      <c r="R63" s="75"/>
      <c r="S63" s="75"/>
      <c r="T63" s="75"/>
      <c r="U63" s="74"/>
    </row>
    <row r="64" spans="1:21" ht="18.75" x14ac:dyDescent="0.25">
      <c r="A64" s="78" t="s">
        <v>228</v>
      </c>
      <c r="B64" s="77" t="s">
        <v>123</v>
      </c>
      <c r="C64" s="77"/>
      <c r="D64" s="76"/>
      <c r="E64" s="47"/>
      <c r="F64" s="47"/>
      <c r="G64" s="47"/>
      <c r="H64" s="47"/>
      <c r="I64" s="47"/>
      <c r="J64" s="47"/>
      <c r="K64" s="47"/>
      <c r="L64" s="47"/>
      <c r="M64" s="47"/>
      <c r="N64" s="47"/>
      <c r="O64" s="75"/>
      <c r="P64" s="75"/>
      <c r="Q64" s="75"/>
      <c r="R64" s="75"/>
      <c r="S64" s="75"/>
      <c r="T64" s="75"/>
      <c r="U64" s="74"/>
    </row>
    <row r="65" spans="1:20" x14ac:dyDescent="0.25">
      <c r="A65" s="72"/>
      <c r="B65" s="73"/>
      <c r="C65" s="73"/>
      <c r="D65" s="73"/>
      <c r="E65" s="73"/>
      <c r="F65" s="73"/>
      <c r="G65" s="73"/>
      <c r="H65" s="73"/>
      <c r="I65" s="73"/>
      <c r="J65" s="73"/>
      <c r="K65" s="73"/>
      <c r="L65" s="72"/>
      <c r="M65" s="72"/>
      <c r="N65" s="63"/>
      <c r="O65" s="63"/>
      <c r="P65" s="63"/>
      <c r="Q65" s="63"/>
      <c r="R65" s="63"/>
      <c r="S65" s="63"/>
      <c r="T65" s="63"/>
    </row>
    <row r="66" spans="1:20" ht="54" customHeight="1" x14ac:dyDescent="0.25">
      <c r="A66" s="63"/>
      <c r="B66" s="432"/>
      <c r="C66" s="432"/>
      <c r="D66" s="432"/>
      <c r="E66" s="432"/>
      <c r="F66" s="432"/>
      <c r="G66" s="432"/>
      <c r="H66" s="432"/>
      <c r="I66" s="432"/>
      <c r="J66" s="67"/>
      <c r="K66" s="67"/>
      <c r="L66" s="71"/>
      <c r="M66" s="71"/>
      <c r="N66" s="71"/>
      <c r="O66" s="71"/>
      <c r="P66" s="71"/>
      <c r="Q66" s="71"/>
      <c r="R66" s="71"/>
      <c r="S66" s="71"/>
      <c r="T66" s="71"/>
    </row>
    <row r="67" spans="1:20" x14ac:dyDescent="0.25">
      <c r="A67" s="63"/>
      <c r="B67" s="63"/>
      <c r="C67" s="63"/>
      <c r="D67" s="63"/>
      <c r="E67" s="63"/>
      <c r="F67" s="63"/>
      <c r="L67" s="63"/>
      <c r="M67" s="63"/>
      <c r="N67" s="63"/>
      <c r="O67" s="63"/>
      <c r="P67" s="63"/>
      <c r="Q67" s="63"/>
      <c r="R67" s="63"/>
      <c r="S67" s="63"/>
      <c r="T67" s="63"/>
    </row>
    <row r="68" spans="1:20" ht="50.25" customHeight="1" x14ac:dyDescent="0.25">
      <c r="A68" s="63"/>
      <c r="B68" s="433"/>
      <c r="C68" s="433"/>
      <c r="D68" s="433"/>
      <c r="E68" s="433"/>
      <c r="F68" s="433"/>
      <c r="G68" s="433"/>
      <c r="H68" s="433"/>
      <c r="I68" s="433"/>
      <c r="J68" s="68"/>
      <c r="K68" s="68"/>
      <c r="L68" s="63"/>
      <c r="M68" s="63"/>
      <c r="N68" s="63"/>
      <c r="O68" s="63"/>
      <c r="P68" s="63"/>
      <c r="Q68" s="63"/>
      <c r="R68" s="63"/>
      <c r="S68" s="63"/>
      <c r="T68" s="63"/>
    </row>
    <row r="69" spans="1:20" x14ac:dyDescent="0.25">
      <c r="A69" s="63"/>
      <c r="B69" s="63"/>
      <c r="C69" s="63"/>
      <c r="D69" s="63"/>
      <c r="E69" s="63"/>
      <c r="F69" s="63"/>
      <c r="L69" s="63"/>
      <c r="M69" s="63"/>
      <c r="N69" s="63"/>
      <c r="O69" s="63"/>
      <c r="P69" s="63"/>
      <c r="Q69" s="63"/>
      <c r="R69" s="63"/>
      <c r="S69" s="63"/>
      <c r="T69" s="63"/>
    </row>
    <row r="70" spans="1:20" ht="36.75" customHeight="1" x14ac:dyDescent="0.25">
      <c r="A70" s="63"/>
      <c r="B70" s="432"/>
      <c r="C70" s="432"/>
      <c r="D70" s="432"/>
      <c r="E70" s="432"/>
      <c r="F70" s="432"/>
      <c r="G70" s="432"/>
      <c r="H70" s="432"/>
      <c r="I70" s="432"/>
      <c r="J70" s="67"/>
      <c r="K70" s="67"/>
      <c r="L70" s="63"/>
      <c r="M70" s="63"/>
      <c r="N70" s="63"/>
      <c r="O70" s="63"/>
      <c r="P70" s="63"/>
      <c r="Q70" s="63"/>
      <c r="R70" s="63"/>
      <c r="S70" s="63"/>
      <c r="T70" s="63"/>
    </row>
    <row r="71" spans="1:20" x14ac:dyDescent="0.25">
      <c r="A71" s="63"/>
      <c r="B71" s="70"/>
      <c r="C71" s="70"/>
      <c r="D71" s="70"/>
      <c r="E71" s="70"/>
      <c r="F71" s="70"/>
      <c r="L71" s="63"/>
      <c r="M71" s="63"/>
      <c r="N71" s="69"/>
      <c r="O71" s="63"/>
      <c r="P71" s="63"/>
      <c r="Q71" s="63"/>
      <c r="R71" s="63"/>
      <c r="S71" s="63"/>
      <c r="T71" s="63"/>
    </row>
    <row r="72" spans="1:20" ht="51" customHeight="1" x14ac:dyDescent="0.25">
      <c r="A72" s="63"/>
      <c r="B72" s="432"/>
      <c r="C72" s="432"/>
      <c r="D72" s="432"/>
      <c r="E72" s="432"/>
      <c r="F72" s="432"/>
      <c r="G72" s="432"/>
      <c r="H72" s="432"/>
      <c r="I72" s="432"/>
      <c r="J72" s="67"/>
      <c r="K72" s="67"/>
      <c r="L72" s="63"/>
      <c r="M72" s="63"/>
      <c r="N72" s="69"/>
      <c r="O72" s="63"/>
      <c r="P72" s="63"/>
      <c r="Q72" s="63"/>
      <c r="R72" s="63"/>
      <c r="S72" s="63"/>
      <c r="T72" s="63"/>
    </row>
    <row r="73" spans="1:20" ht="32.25" customHeight="1" x14ac:dyDescent="0.25">
      <c r="A73" s="63"/>
      <c r="B73" s="433"/>
      <c r="C73" s="433"/>
      <c r="D73" s="433"/>
      <c r="E73" s="433"/>
      <c r="F73" s="433"/>
      <c r="G73" s="433"/>
      <c r="H73" s="433"/>
      <c r="I73" s="433"/>
      <c r="J73" s="68"/>
      <c r="K73" s="68"/>
      <c r="L73" s="63"/>
      <c r="M73" s="63"/>
      <c r="N73" s="63"/>
      <c r="O73" s="63"/>
      <c r="P73" s="63"/>
      <c r="Q73" s="63"/>
      <c r="R73" s="63"/>
      <c r="S73" s="63"/>
      <c r="T73" s="63"/>
    </row>
    <row r="74" spans="1:20" ht="51.75" customHeight="1" x14ac:dyDescent="0.25">
      <c r="A74" s="63"/>
      <c r="B74" s="432"/>
      <c r="C74" s="432"/>
      <c r="D74" s="432"/>
      <c r="E74" s="432"/>
      <c r="F74" s="432"/>
      <c r="G74" s="432"/>
      <c r="H74" s="432"/>
      <c r="I74" s="432"/>
      <c r="J74" s="67"/>
      <c r="K74" s="67"/>
      <c r="L74" s="63"/>
      <c r="M74" s="63"/>
      <c r="N74" s="63"/>
      <c r="O74" s="63"/>
      <c r="P74" s="63"/>
      <c r="Q74" s="63"/>
      <c r="R74" s="63"/>
      <c r="S74" s="63"/>
      <c r="T74" s="63"/>
    </row>
    <row r="75" spans="1:20" ht="21.75" customHeight="1" x14ac:dyDescent="0.25">
      <c r="A75" s="63"/>
      <c r="B75" s="430"/>
      <c r="C75" s="430"/>
      <c r="D75" s="430"/>
      <c r="E75" s="430"/>
      <c r="F75" s="430"/>
      <c r="G75" s="430"/>
      <c r="H75" s="430"/>
      <c r="I75" s="430"/>
      <c r="J75" s="66"/>
      <c r="K75" s="66"/>
      <c r="L75" s="65"/>
      <c r="M75" s="65"/>
      <c r="N75" s="63"/>
      <c r="O75" s="63"/>
      <c r="P75" s="63"/>
      <c r="Q75" s="63"/>
      <c r="R75" s="63"/>
      <c r="S75" s="63"/>
      <c r="T75" s="63"/>
    </row>
    <row r="76" spans="1:20" ht="23.25" customHeight="1" x14ac:dyDescent="0.25">
      <c r="A76" s="63"/>
      <c r="B76" s="65"/>
      <c r="C76" s="65"/>
      <c r="D76" s="65"/>
      <c r="E76" s="65"/>
      <c r="F76" s="65"/>
      <c r="L76" s="63"/>
      <c r="M76" s="63"/>
      <c r="N76" s="63"/>
      <c r="O76" s="63"/>
      <c r="P76" s="63"/>
      <c r="Q76" s="63"/>
      <c r="R76" s="63"/>
      <c r="S76" s="63"/>
      <c r="T76" s="63"/>
    </row>
    <row r="77" spans="1:20" ht="18.75" customHeight="1" x14ac:dyDescent="0.25">
      <c r="A77" s="63"/>
      <c r="B77" s="431"/>
      <c r="C77" s="431"/>
      <c r="D77" s="431"/>
      <c r="E77" s="431"/>
      <c r="F77" s="431"/>
      <c r="G77" s="431"/>
      <c r="H77" s="431"/>
      <c r="I77" s="431"/>
      <c r="J77" s="64"/>
      <c r="K77" s="64"/>
      <c r="L77" s="63"/>
      <c r="M77" s="63"/>
      <c r="N77" s="63"/>
      <c r="O77" s="63"/>
      <c r="P77" s="63"/>
      <c r="Q77" s="63"/>
      <c r="R77" s="63"/>
      <c r="S77" s="63"/>
      <c r="T77" s="63"/>
    </row>
    <row r="78" spans="1:20" x14ac:dyDescent="0.25">
      <c r="A78" s="63"/>
      <c r="B78" s="63"/>
      <c r="C78" s="63"/>
      <c r="D78" s="63"/>
      <c r="E78" s="63"/>
      <c r="F78" s="63"/>
      <c r="L78" s="63"/>
      <c r="M78" s="63"/>
      <c r="N78" s="63"/>
      <c r="O78" s="63"/>
      <c r="P78" s="63"/>
      <c r="Q78" s="63"/>
      <c r="R78" s="63"/>
      <c r="S78" s="63"/>
      <c r="T78" s="63"/>
    </row>
    <row r="79" spans="1:20" x14ac:dyDescent="0.25">
      <c r="A79" s="63"/>
      <c r="B79" s="63"/>
      <c r="C79" s="63"/>
      <c r="D79" s="63"/>
      <c r="E79" s="63"/>
      <c r="F79" s="63"/>
      <c r="L79" s="63"/>
      <c r="M79" s="63"/>
      <c r="N79" s="63"/>
      <c r="O79" s="63"/>
      <c r="P79" s="63"/>
      <c r="Q79" s="63"/>
      <c r="R79" s="63"/>
      <c r="S79" s="63"/>
      <c r="T79" s="63"/>
    </row>
    <row r="80" spans="1:20" x14ac:dyDescent="0.25">
      <c r="G80" s="62"/>
      <c r="H80" s="62"/>
      <c r="I80" s="62"/>
      <c r="J80" s="62"/>
      <c r="K80" s="62"/>
    </row>
    <row r="81" s="62" customFormat="1" x14ac:dyDescent="0.25"/>
    <row r="82" s="62" customFormat="1" x14ac:dyDescent="0.25"/>
    <row r="83" s="62" customFormat="1" x14ac:dyDescent="0.25"/>
    <row r="84" s="62" customFormat="1" x14ac:dyDescent="0.25"/>
    <row r="85" s="62" customFormat="1" x14ac:dyDescent="0.25"/>
    <row r="86" s="62" customFormat="1" x14ac:dyDescent="0.25"/>
    <row r="87" s="62" customFormat="1" x14ac:dyDescent="0.25"/>
    <row r="88" s="62" customFormat="1" x14ac:dyDescent="0.25"/>
    <row r="89" s="62" customFormat="1" x14ac:dyDescent="0.25"/>
    <row r="90" s="62" customFormat="1" x14ac:dyDescent="0.25"/>
    <row r="91" s="62" customFormat="1" x14ac:dyDescent="0.25"/>
    <row r="92" s="62"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V26"/>
  <sheetViews>
    <sheetView view="pageBreakPreview" topLeftCell="A13"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67</v>
      </c>
    </row>
    <row r="2" spans="1:48" ht="18.75" x14ac:dyDescent="0.3">
      <c r="AV2" s="14" t="s">
        <v>9</v>
      </c>
    </row>
    <row r="3" spans="1:48" ht="18.75" x14ac:dyDescent="0.3">
      <c r="AV3" s="14" t="s">
        <v>508</v>
      </c>
    </row>
    <row r="4" spans="1:48" ht="18.75" x14ac:dyDescent="0.3">
      <c r="AV4" s="14"/>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
        <v>495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8.75" x14ac:dyDescent="0.25">
      <c r="A12" s="294" t="str">
        <f>'6.2. Паспорт фин осв ввод'!A11:U11</f>
        <v>Р_СТР0001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3" t="str">
        <f>'6.2. Паспорт фин осв ввод'!A14:U14</f>
        <v>Установка измерительного комплекса по ТУ №01/2025/НП от 13.01.2025 г., г.Новопавловск, ул. Ставропольская, 10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 customFormat="1" x14ac:dyDescent="0.25">
      <c r="A21" s="434" t="s">
        <v>462</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1" customFormat="1" ht="58.5" customHeight="1" x14ac:dyDescent="0.25">
      <c r="A22" s="435" t="s">
        <v>51</v>
      </c>
      <c r="B22" s="438" t="s">
        <v>23</v>
      </c>
      <c r="C22" s="435" t="s">
        <v>50</v>
      </c>
      <c r="D22" s="435" t="s">
        <v>49</v>
      </c>
      <c r="E22" s="441" t="s">
        <v>473</v>
      </c>
      <c r="F22" s="442"/>
      <c r="G22" s="442"/>
      <c r="H22" s="442"/>
      <c r="I22" s="442"/>
      <c r="J22" s="442"/>
      <c r="K22" s="442"/>
      <c r="L22" s="443"/>
      <c r="M22" s="435" t="s">
        <v>48</v>
      </c>
      <c r="N22" s="435" t="s">
        <v>47</v>
      </c>
      <c r="O22" s="435" t="s">
        <v>46</v>
      </c>
      <c r="P22" s="444" t="s">
        <v>237</v>
      </c>
      <c r="Q22" s="444" t="s">
        <v>45</v>
      </c>
      <c r="R22" s="444" t="s">
        <v>44</v>
      </c>
      <c r="S22" s="444" t="s">
        <v>43</v>
      </c>
      <c r="T22" s="444"/>
      <c r="U22" s="445" t="s">
        <v>42</v>
      </c>
      <c r="V22" s="445" t="s">
        <v>41</v>
      </c>
      <c r="W22" s="444" t="s">
        <v>40</v>
      </c>
      <c r="X22" s="444" t="s">
        <v>39</v>
      </c>
      <c r="Y22" s="444" t="s">
        <v>38</v>
      </c>
      <c r="Z22" s="458"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48" t="s">
        <v>24</v>
      </c>
    </row>
    <row r="23" spans="1:48" s="21" customFormat="1" ht="64.5" customHeight="1" x14ac:dyDescent="0.25">
      <c r="A23" s="436"/>
      <c r="B23" s="439"/>
      <c r="C23" s="436"/>
      <c r="D23" s="436"/>
      <c r="E23" s="450" t="s">
        <v>22</v>
      </c>
      <c r="F23" s="452" t="s">
        <v>127</v>
      </c>
      <c r="G23" s="452" t="s">
        <v>126</v>
      </c>
      <c r="H23" s="452" t="s">
        <v>125</v>
      </c>
      <c r="I23" s="456" t="s">
        <v>383</v>
      </c>
      <c r="J23" s="456" t="s">
        <v>384</v>
      </c>
      <c r="K23" s="456" t="s">
        <v>385</v>
      </c>
      <c r="L23" s="452" t="s">
        <v>75</v>
      </c>
      <c r="M23" s="436"/>
      <c r="N23" s="436"/>
      <c r="O23" s="436"/>
      <c r="P23" s="444"/>
      <c r="Q23" s="444"/>
      <c r="R23" s="444"/>
      <c r="S23" s="454" t="s">
        <v>3</v>
      </c>
      <c r="T23" s="454" t="s">
        <v>10</v>
      </c>
      <c r="U23" s="445"/>
      <c r="V23" s="445"/>
      <c r="W23" s="444"/>
      <c r="X23" s="444"/>
      <c r="Y23" s="444"/>
      <c r="Z23" s="444"/>
      <c r="AA23" s="444"/>
      <c r="AB23" s="444"/>
      <c r="AC23" s="444"/>
      <c r="AD23" s="444"/>
      <c r="AE23" s="444"/>
      <c r="AF23" s="444" t="s">
        <v>21</v>
      </c>
      <c r="AG23" s="444"/>
      <c r="AH23" s="444" t="s">
        <v>20</v>
      </c>
      <c r="AI23" s="444"/>
      <c r="AJ23" s="435" t="s">
        <v>19</v>
      </c>
      <c r="AK23" s="435" t="s">
        <v>18</v>
      </c>
      <c r="AL23" s="435" t="s">
        <v>17</v>
      </c>
      <c r="AM23" s="435" t="s">
        <v>16</v>
      </c>
      <c r="AN23" s="435" t="s">
        <v>15</v>
      </c>
      <c r="AO23" s="435" t="s">
        <v>14</v>
      </c>
      <c r="AP23" s="435" t="s">
        <v>13</v>
      </c>
      <c r="AQ23" s="446" t="s">
        <v>10</v>
      </c>
      <c r="AR23" s="444"/>
      <c r="AS23" s="444"/>
      <c r="AT23" s="444"/>
      <c r="AU23" s="444"/>
      <c r="AV23" s="449"/>
    </row>
    <row r="24" spans="1:48" s="21"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89" t="s">
        <v>12</v>
      </c>
      <c r="AG24" s="189" t="s">
        <v>11</v>
      </c>
      <c r="AH24" s="190" t="s">
        <v>3</v>
      </c>
      <c r="AI24" s="190" t="s">
        <v>10</v>
      </c>
      <c r="AJ24" s="437"/>
      <c r="AK24" s="437"/>
      <c r="AL24" s="437"/>
      <c r="AM24" s="437"/>
      <c r="AN24" s="437"/>
      <c r="AO24" s="437"/>
      <c r="AP24" s="437"/>
      <c r="AQ24" s="447"/>
      <c r="AR24" s="444"/>
      <c r="AS24" s="444"/>
      <c r="AT24" s="444"/>
      <c r="AU24" s="444"/>
      <c r="AV24" s="44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51" customFormat="1" ht="93.75" x14ac:dyDescent="0.3">
      <c r="A26" s="244">
        <v>1</v>
      </c>
      <c r="B26" s="245" t="s">
        <v>496</v>
      </c>
      <c r="C26" s="246" t="s">
        <v>494</v>
      </c>
      <c r="D26" s="247" t="s">
        <v>521</v>
      </c>
      <c r="E26" s="244">
        <v>1</v>
      </c>
      <c r="F26" s="244"/>
      <c r="G26" s="244"/>
      <c r="H26" s="244"/>
      <c r="I26" s="248"/>
      <c r="J26" s="244"/>
      <c r="K26" s="244"/>
      <c r="L26" s="244"/>
      <c r="M26" s="247"/>
      <c r="N26" s="247"/>
      <c r="O26" s="247"/>
      <c r="P26" s="249"/>
      <c r="Q26" s="247"/>
      <c r="R26" s="249"/>
      <c r="S26" s="247"/>
      <c r="T26" s="247"/>
      <c r="U26" s="244"/>
      <c r="V26" s="244"/>
      <c r="W26" s="247"/>
      <c r="X26" s="249"/>
      <c r="Y26" s="247"/>
      <c r="Z26" s="250"/>
      <c r="AA26" s="249"/>
      <c r="AB26" s="249"/>
      <c r="AC26" s="249"/>
      <c r="AD26" s="249"/>
      <c r="AE26" s="249"/>
      <c r="AF26" s="244"/>
      <c r="AG26" s="247"/>
      <c r="AH26" s="250"/>
      <c r="AI26" s="250"/>
      <c r="AJ26" s="250"/>
      <c r="AK26" s="250"/>
      <c r="AL26" s="247"/>
      <c r="AM26" s="247"/>
      <c r="AN26" s="250"/>
      <c r="AO26" s="247"/>
      <c r="AP26" s="250"/>
      <c r="AQ26" s="250"/>
      <c r="AR26" s="250"/>
      <c r="AS26" s="250"/>
      <c r="AT26" s="250"/>
      <c r="AU26" s="247"/>
      <c r="AV26"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25" sqref="B25"/>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36" t="s">
        <v>67</v>
      </c>
    </row>
    <row r="2" spans="1:8" ht="18.75" x14ac:dyDescent="0.3">
      <c r="B2" s="14" t="s">
        <v>9</v>
      </c>
    </row>
    <row r="3" spans="1:8" ht="18.75" x14ac:dyDescent="0.3">
      <c r="B3" s="14" t="s">
        <v>508</v>
      </c>
    </row>
    <row r="4" spans="1:8" x14ac:dyDescent="0.25">
      <c r="B4" s="40"/>
    </row>
    <row r="5" spans="1:8" ht="18.75" x14ac:dyDescent="0.3">
      <c r="A5" s="459" t="str">
        <f>'7. Паспорт отчет о закупке'!A5:AV5</f>
        <v>Год раскрытия информации: 2025 год</v>
      </c>
      <c r="B5" s="459"/>
      <c r="C5" s="90"/>
      <c r="D5" s="90"/>
      <c r="E5" s="90"/>
      <c r="F5" s="90"/>
      <c r="G5" s="90"/>
      <c r="H5" s="90"/>
    </row>
    <row r="6" spans="1:8" ht="18.75" x14ac:dyDescent="0.3">
      <c r="A6" s="194"/>
      <c r="B6" s="194"/>
      <c r="C6" s="194"/>
      <c r="D6" s="194"/>
      <c r="E6" s="194"/>
      <c r="F6" s="194"/>
      <c r="G6" s="194"/>
      <c r="H6" s="194"/>
    </row>
    <row r="7" spans="1:8" ht="18.75" x14ac:dyDescent="0.25">
      <c r="A7" s="295" t="s">
        <v>8</v>
      </c>
      <c r="B7" s="295"/>
      <c r="C7" s="193"/>
      <c r="D7" s="193"/>
      <c r="E7" s="193"/>
      <c r="F7" s="193"/>
      <c r="G7" s="193"/>
      <c r="H7" s="193"/>
    </row>
    <row r="8" spans="1:8" ht="18.75" x14ac:dyDescent="0.25">
      <c r="A8" s="193"/>
      <c r="B8" s="193"/>
      <c r="C8" s="193"/>
      <c r="D8" s="193"/>
      <c r="E8" s="193"/>
      <c r="F8" s="193"/>
      <c r="G8" s="193"/>
      <c r="H8" s="193"/>
    </row>
    <row r="9" spans="1:8" ht="18.75" x14ac:dyDescent="0.25">
      <c r="A9" s="294" t="s">
        <v>495</v>
      </c>
      <c r="B9" s="294"/>
      <c r="C9" s="191"/>
      <c r="D9" s="191"/>
      <c r="E9" s="191"/>
      <c r="F9" s="191"/>
      <c r="G9" s="191"/>
      <c r="H9" s="191"/>
    </row>
    <row r="10" spans="1:8" x14ac:dyDescent="0.25">
      <c r="A10" s="292" t="s">
        <v>479</v>
      </c>
      <c r="B10" s="292"/>
      <c r="C10" s="192"/>
      <c r="D10" s="192"/>
      <c r="E10" s="192"/>
      <c r="F10" s="192"/>
      <c r="G10" s="192"/>
      <c r="H10" s="192"/>
    </row>
    <row r="11" spans="1:8" ht="18.75" x14ac:dyDescent="0.25">
      <c r="A11" s="193"/>
      <c r="B11" s="193"/>
      <c r="C11" s="193"/>
      <c r="D11" s="193"/>
      <c r="E11" s="193"/>
      <c r="F11" s="193"/>
      <c r="G11" s="193"/>
      <c r="H11" s="193"/>
    </row>
    <row r="12" spans="1:8" ht="23.25" customHeight="1" x14ac:dyDescent="0.25">
      <c r="A12" s="294" t="str">
        <f>'7. Паспорт отчет о закупке'!A12:AV12</f>
        <v>Р_СТР0001</v>
      </c>
      <c r="B12" s="294"/>
      <c r="C12" s="191"/>
      <c r="D12" s="191"/>
      <c r="E12" s="191"/>
      <c r="F12" s="191"/>
      <c r="G12" s="191"/>
      <c r="H12" s="191"/>
    </row>
    <row r="13" spans="1:8" x14ac:dyDescent="0.25">
      <c r="A13" s="292" t="s">
        <v>6</v>
      </c>
      <c r="B13" s="292"/>
      <c r="C13" s="192"/>
      <c r="D13" s="192"/>
      <c r="E13" s="192"/>
      <c r="F13" s="192"/>
      <c r="G13" s="192"/>
      <c r="H13" s="192"/>
    </row>
    <row r="14" spans="1:8" ht="18.75" x14ac:dyDescent="0.25">
      <c r="A14" s="10"/>
      <c r="B14" s="10"/>
      <c r="C14" s="10"/>
      <c r="D14" s="10"/>
      <c r="E14" s="10"/>
      <c r="F14" s="10"/>
      <c r="G14" s="10"/>
      <c r="H14" s="10"/>
    </row>
    <row r="15" spans="1:8" ht="55.5" customHeight="1" x14ac:dyDescent="0.25">
      <c r="A15" s="293" t="str">
        <f>'7. Паспорт отчет о закупке'!A15:AV15</f>
        <v>Установка измерительного комплекса по ТУ №01/2025/НП от 13.01.2025 г., г.Новопавловск, ул. Ставропольская, 10</v>
      </c>
      <c r="B15" s="294"/>
      <c r="C15" s="191"/>
      <c r="D15" s="191"/>
      <c r="E15" s="191"/>
      <c r="F15" s="191"/>
      <c r="G15" s="191"/>
      <c r="H15" s="191"/>
    </row>
    <row r="16" spans="1:8" x14ac:dyDescent="0.25">
      <c r="A16" s="292" t="s">
        <v>5</v>
      </c>
      <c r="B16" s="292"/>
      <c r="C16" s="192"/>
      <c r="D16" s="192"/>
      <c r="E16" s="192"/>
      <c r="F16" s="192"/>
      <c r="G16" s="192"/>
      <c r="H16" s="192"/>
    </row>
    <row r="17" spans="1:2" x14ac:dyDescent="0.25">
      <c r="B17" s="160"/>
    </row>
    <row r="18" spans="1:2" ht="33.75" customHeight="1" x14ac:dyDescent="0.25">
      <c r="A18" s="463" t="s">
        <v>463</v>
      </c>
      <c r="B18" s="464"/>
    </row>
    <row r="19" spans="1:2" x14ac:dyDescent="0.25">
      <c r="B19" s="40"/>
    </row>
    <row r="20" spans="1:2" ht="16.5" thickBot="1" x14ac:dyDescent="0.3">
      <c r="B20" s="161"/>
    </row>
    <row r="21" spans="1:2" ht="58.5" customHeight="1" thickBot="1" x14ac:dyDescent="0.3">
      <c r="A21" s="253" t="s">
        <v>334</v>
      </c>
      <c r="B21" s="262" t="str">
        <f>A15</f>
        <v>Установка измерительного комплекса по ТУ №01/2025/НП от 13.01.2025 г., г.Новопавловск, ул. Ставропольская, 10</v>
      </c>
    </row>
    <row r="22" spans="1:2" ht="16.5" thickBot="1" x14ac:dyDescent="0.3">
      <c r="A22" s="162" t="s">
        <v>335</v>
      </c>
      <c r="B22" s="163" t="s">
        <v>491</v>
      </c>
    </row>
    <row r="23" spans="1:2" ht="16.5" thickBot="1" x14ac:dyDescent="0.3">
      <c r="A23" s="162" t="s">
        <v>315</v>
      </c>
      <c r="B23" s="164" t="s">
        <v>506</v>
      </c>
    </row>
    <row r="24" spans="1:2" ht="16.5" thickBot="1" x14ac:dyDescent="0.3">
      <c r="A24" s="162" t="s">
        <v>336</v>
      </c>
      <c r="B24" s="164"/>
    </row>
    <row r="25" spans="1:2" ht="16.5" thickBot="1" x14ac:dyDescent="0.3">
      <c r="A25" s="165" t="s">
        <v>337</v>
      </c>
      <c r="B25" s="163">
        <v>2025</v>
      </c>
    </row>
    <row r="26" spans="1:2" ht="16.5" thickBot="1" x14ac:dyDescent="0.3">
      <c r="A26" s="166" t="s">
        <v>338</v>
      </c>
      <c r="B26" s="167" t="s">
        <v>500</v>
      </c>
    </row>
    <row r="27" spans="1:2" ht="29.25" thickBot="1" x14ac:dyDescent="0.3">
      <c r="A27" s="174" t="s">
        <v>501</v>
      </c>
      <c r="B27" s="274">
        <f>'1. паспорт местоположение'!C48</f>
        <v>1.5454883999999999E-2</v>
      </c>
    </row>
    <row r="28" spans="1:2" ht="16.5" thickBot="1" x14ac:dyDescent="0.3">
      <c r="A28" s="169" t="s">
        <v>339</v>
      </c>
      <c r="B28" s="169" t="s">
        <v>502</v>
      </c>
    </row>
    <row r="29" spans="1:2" ht="29.25" thickBot="1" x14ac:dyDescent="0.3">
      <c r="A29" s="175" t="s">
        <v>340</v>
      </c>
      <c r="B29" s="169"/>
    </row>
    <row r="30" spans="1:2" ht="29.25" thickBot="1" x14ac:dyDescent="0.3">
      <c r="A30" s="175" t="s">
        <v>341</v>
      </c>
      <c r="B30" s="169"/>
    </row>
    <row r="31" spans="1:2" ht="16.5" thickBot="1" x14ac:dyDescent="0.3">
      <c r="A31" s="169" t="s">
        <v>342</v>
      </c>
      <c r="B31" s="169"/>
    </row>
    <row r="32" spans="1:2" ht="29.25" thickBot="1" x14ac:dyDescent="0.3">
      <c r="A32" s="175" t="s">
        <v>343</v>
      </c>
      <c r="B32" s="169"/>
    </row>
    <row r="33" spans="1:2" ht="16.5" thickBot="1" x14ac:dyDescent="0.3">
      <c r="A33" s="169" t="s">
        <v>344</v>
      </c>
      <c r="B33" s="169"/>
    </row>
    <row r="34" spans="1:2" ht="16.5" thickBot="1" x14ac:dyDescent="0.3">
      <c r="A34" s="169" t="s">
        <v>345</v>
      </c>
      <c r="B34" s="169"/>
    </row>
    <row r="35" spans="1:2" ht="16.5" thickBot="1" x14ac:dyDescent="0.3">
      <c r="A35" s="169" t="s">
        <v>346</v>
      </c>
      <c r="B35" s="169"/>
    </row>
    <row r="36" spans="1:2" ht="16.5" thickBot="1" x14ac:dyDescent="0.3">
      <c r="A36" s="169" t="s">
        <v>347</v>
      </c>
      <c r="B36" s="169"/>
    </row>
    <row r="37" spans="1:2" ht="29.25" thickBot="1" x14ac:dyDescent="0.3">
      <c r="A37" s="175" t="s">
        <v>348</v>
      </c>
      <c r="B37" s="169"/>
    </row>
    <row r="38" spans="1:2" ht="16.5" thickBot="1" x14ac:dyDescent="0.3">
      <c r="A38" s="169" t="s">
        <v>344</v>
      </c>
      <c r="B38" s="169"/>
    </row>
    <row r="39" spans="1:2" ht="16.5" thickBot="1" x14ac:dyDescent="0.3">
      <c r="A39" s="169" t="s">
        <v>345</v>
      </c>
      <c r="B39" s="169"/>
    </row>
    <row r="40" spans="1:2" ht="16.5" thickBot="1" x14ac:dyDescent="0.3">
      <c r="A40" s="169" t="s">
        <v>346</v>
      </c>
      <c r="B40" s="169"/>
    </row>
    <row r="41" spans="1:2" ht="16.5" thickBot="1" x14ac:dyDescent="0.3">
      <c r="A41" s="169" t="s">
        <v>347</v>
      </c>
      <c r="B41" s="169"/>
    </row>
    <row r="42" spans="1:2" ht="29.25" thickBot="1" x14ac:dyDescent="0.3">
      <c r="A42" s="175" t="s">
        <v>349</v>
      </c>
      <c r="B42" s="169"/>
    </row>
    <row r="43" spans="1:2" ht="16.5" thickBot="1" x14ac:dyDescent="0.3">
      <c r="A43" s="169" t="s">
        <v>344</v>
      </c>
      <c r="B43" s="169"/>
    </row>
    <row r="44" spans="1:2" ht="16.5" thickBot="1" x14ac:dyDescent="0.3">
      <c r="A44" s="169" t="s">
        <v>345</v>
      </c>
      <c r="B44" s="169"/>
    </row>
    <row r="45" spans="1:2" ht="16.5" thickBot="1" x14ac:dyDescent="0.3">
      <c r="A45" s="169" t="s">
        <v>346</v>
      </c>
      <c r="B45" s="169"/>
    </row>
    <row r="46" spans="1:2" ht="16.5" thickBot="1" x14ac:dyDescent="0.3">
      <c r="A46" s="169" t="s">
        <v>347</v>
      </c>
      <c r="B46" s="169"/>
    </row>
    <row r="47" spans="1:2" ht="29.25" thickBot="1" x14ac:dyDescent="0.3">
      <c r="A47" s="168" t="s">
        <v>350</v>
      </c>
      <c r="B47" s="176"/>
    </row>
    <row r="48" spans="1:2" ht="16.5" thickBot="1" x14ac:dyDescent="0.3">
      <c r="A48" s="170" t="s">
        <v>342</v>
      </c>
      <c r="B48" s="176"/>
    </row>
    <row r="49" spans="1:2" ht="16.5" thickBot="1" x14ac:dyDescent="0.3">
      <c r="A49" s="170" t="s">
        <v>351</v>
      </c>
      <c r="B49" s="176"/>
    </row>
    <row r="50" spans="1:2" ht="16.5" thickBot="1" x14ac:dyDescent="0.3">
      <c r="A50" s="170" t="s">
        <v>352</v>
      </c>
      <c r="B50" s="176"/>
    </row>
    <row r="51" spans="1:2" ht="16.5" thickBot="1" x14ac:dyDescent="0.3">
      <c r="A51" s="170" t="s">
        <v>353</v>
      </c>
      <c r="B51" s="176"/>
    </row>
    <row r="52" spans="1:2" ht="16.5" thickBot="1" x14ac:dyDescent="0.3">
      <c r="A52" s="165" t="s">
        <v>354</v>
      </c>
      <c r="B52" s="177"/>
    </row>
    <row r="53" spans="1:2" ht="16.5" thickBot="1" x14ac:dyDescent="0.3">
      <c r="A53" s="165" t="s">
        <v>355</v>
      </c>
      <c r="B53" s="177"/>
    </row>
    <row r="54" spans="1:2" ht="16.5" thickBot="1" x14ac:dyDescent="0.3">
      <c r="A54" s="165" t="s">
        <v>356</v>
      </c>
      <c r="B54" s="177"/>
    </row>
    <row r="55" spans="1:2" ht="16.5" thickBot="1" x14ac:dyDescent="0.3">
      <c r="A55" s="166" t="s">
        <v>357</v>
      </c>
      <c r="B55" s="167"/>
    </row>
    <row r="56" spans="1:2" x14ac:dyDescent="0.25">
      <c r="A56" s="168" t="s">
        <v>358</v>
      </c>
      <c r="B56" s="465" t="s">
        <v>503</v>
      </c>
    </row>
    <row r="57" spans="1:2" x14ac:dyDescent="0.25">
      <c r="A57" s="172" t="s">
        <v>359</v>
      </c>
      <c r="B57" s="466"/>
    </row>
    <row r="58" spans="1:2" x14ac:dyDescent="0.25">
      <c r="A58" s="172" t="s">
        <v>360</v>
      </c>
      <c r="B58" s="466"/>
    </row>
    <row r="59" spans="1:2" x14ac:dyDescent="0.25">
      <c r="A59" s="172" t="s">
        <v>361</v>
      </c>
      <c r="B59" s="466"/>
    </row>
    <row r="60" spans="1:2" x14ac:dyDescent="0.25">
      <c r="A60" s="172" t="s">
        <v>362</v>
      </c>
      <c r="B60" s="466"/>
    </row>
    <row r="61" spans="1:2" ht="16.5" thickBot="1" x14ac:dyDescent="0.3">
      <c r="A61" s="173" t="s">
        <v>363</v>
      </c>
      <c r="B61" s="467"/>
    </row>
    <row r="62" spans="1:2" ht="30.75" thickBot="1" x14ac:dyDescent="0.3">
      <c r="A62" s="170" t="s">
        <v>364</v>
      </c>
      <c r="B62" s="171"/>
    </row>
    <row r="63" spans="1:2" ht="29.25" thickBot="1" x14ac:dyDescent="0.3">
      <c r="A63" s="165" t="s">
        <v>365</v>
      </c>
      <c r="B63" s="171"/>
    </row>
    <row r="64" spans="1:2" ht="16.5" thickBot="1" x14ac:dyDescent="0.3">
      <c r="A64" s="170" t="s">
        <v>342</v>
      </c>
      <c r="B64" s="178"/>
    </row>
    <row r="65" spans="1:2" ht="16.5" thickBot="1" x14ac:dyDescent="0.3">
      <c r="A65" s="170" t="s">
        <v>366</v>
      </c>
      <c r="B65" s="171" t="s">
        <v>504</v>
      </c>
    </row>
    <row r="66" spans="1:2" ht="16.5" thickBot="1" x14ac:dyDescent="0.3">
      <c r="A66" s="170" t="s">
        <v>367</v>
      </c>
      <c r="B66" s="178" t="s">
        <v>504</v>
      </c>
    </row>
    <row r="67" spans="1:2" ht="16.5" thickBot="1" x14ac:dyDescent="0.3">
      <c r="A67" s="179" t="s">
        <v>368</v>
      </c>
      <c r="B67" s="195" t="s">
        <v>507</v>
      </c>
    </row>
    <row r="68" spans="1:2" ht="16.5" thickBot="1" x14ac:dyDescent="0.3">
      <c r="A68" s="165" t="s">
        <v>369</v>
      </c>
      <c r="B68" s="177"/>
    </row>
    <row r="69" spans="1:2" ht="16.5" thickBot="1" x14ac:dyDescent="0.3">
      <c r="A69" s="172" t="s">
        <v>370</v>
      </c>
      <c r="B69" s="279">
        <f>'6.1. Паспорт сетевой график'!C53</f>
        <v>45688</v>
      </c>
    </row>
    <row r="70" spans="1:2" ht="16.5" thickBot="1" x14ac:dyDescent="0.3">
      <c r="A70" s="172" t="s">
        <v>371</v>
      </c>
      <c r="B70" s="180"/>
    </row>
    <row r="71" spans="1:2" ht="16.5" thickBot="1" x14ac:dyDescent="0.3">
      <c r="A71" s="172" t="s">
        <v>372</v>
      </c>
      <c r="B71" s="180"/>
    </row>
    <row r="72" spans="1:2" ht="29.25" thickBot="1" x14ac:dyDescent="0.3">
      <c r="A72" s="181" t="s">
        <v>373</v>
      </c>
      <c r="B72" s="178" t="s">
        <v>505</v>
      </c>
    </row>
    <row r="73" spans="1:2" ht="28.5" x14ac:dyDescent="0.25">
      <c r="A73" s="168" t="s">
        <v>374</v>
      </c>
      <c r="B73" s="460"/>
    </row>
    <row r="74" spans="1:2" x14ac:dyDescent="0.25">
      <c r="A74" s="172" t="s">
        <v>375</v>
      </c>
      <c r="B74" s="461"/>
    </row>
    <row r="75" spans="1:2" x14ac:dyDescent="0.25">
      <c r="A75" s="172" t="s">
        <v>376</v>
      </c>
      <c r="B75" s="461"/>
    </row>
    <row r="76" spans="1:2" x14ac:dyDescent="0.25">
      <c r="A76" s="172" t="s">
        <v>377</v>
      </c>
      <c r="B76" s="461"/>
    </row>
    <row r="77" spans="1:2" x14ac:dyDescent="0.25">
      <c r="A77" s="172" t="s">
        <v>378</v>
      </c>
      <c r="B77" s="461"/>
    </row>
    <row r="78" spans="1:2" ht="16.5" thickBot="1" x14ac:dyDescent="0.3">
      <c r="A78" s="182" t="s">
        <v>379</v>
      </c>
      <c r="B78" s="462"/>
    </row>
    <row r="81" spans="1:2" x14ac:dyDescent="0.25">
      <c r="A81" s="183"/>
      <c r="B81" s="184"/>
    </row>
    <row r="82" spans="1:2" x14ac:dyDescent="0.25">
      <c r="B82" s="185"/>
    </row>
    <row r="83" spans="1:2" x14ac:dyDescent="0.25">
      <c r="B83" s="18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Бурмистрова Елена Анатольевна</cp:lastModifiedBy>
  <cp:lastPrinted>2015-11-30T14:18:17Z</cp:lastPrinted>
  <dcterms:created xsi:type="dcterms:W3CDTF">2015-08-16T15:31:05Z</dcterms:created>
  <dcterms:modified xsi:type="dcterms:W3CDTF">2025-04-14T05:52:08Z</dcterms:modified>
</cp:coreProperties>
</file>